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FFA1D457-2FB9-4E32-8E8F-7A3C2CC10FDB}"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<sst xmlns="http://schemas.openxmlformats.org/spreadsheetml/2006/main" count="535" uniqueCount="220">
  <si>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</si>
  <si>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</si>
  <si>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</si>
  <si>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</si>
  <si>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</si>
  <si>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</si>
  <si>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</si>
  <si>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</si>
  <si>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</si>
  <si>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</si>
  <si>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</si>
  <si>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</si>
  <si>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</si>
  <si>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</si>
  <si>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</si>
  <si>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</si>
  <si>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</si>
  <si>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</si>
  <si>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</si>
  <si>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</si>
  <si>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</si>
  <si>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</si>
  <si>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</si>
  <si>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</si>
  <si>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</si>
  <si>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</si>
  <si>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</si>
  <si>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</si>
  <si>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</si>
  <si>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</si>
  <si>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</si>
  <si>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</si>
  <si>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</si>
  <si>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</si>
  <si>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</si>
  <si>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</si>
  <si>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</si>
  <si>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</si>
  <si>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</si>
  <si>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</si>
  <si>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</si>
  <si>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</si>
  <si>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</si>
  <si>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</si>
  <si>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</si>
  <si>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</si>
  <si>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</si>
  <si>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</si>
  <si>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</si>
  <si>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</si>
  <si>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</si>
  <si>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</si>
  <si>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</si>
  <si>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</si>
  <si>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</si>
  <si>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</si>
  <si>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</si>
  <si>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</si>
  <si>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</si>
  <si>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</si>
  <si>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</si>
  <si>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</si>
  <si>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</si>
  <si>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</si>
  <si>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</si>
  <si>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</si>
  <si>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</si>
  <si>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</si>
  <si>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</si>
  <si>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</si>
  <si>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</si>
  <si>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</si>
  <si>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</si>
  <si>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</si>
  <si>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</si>
  <si>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</si>
  <si>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</si>
  <si>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</si>
  <si>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</si>
  <si>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</si>
  <si>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</si>
  <si>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</si>
  <si>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</si>
  <si>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</si>
  <si>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</si>
  <si>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</si>
  <si>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</si>
  <si>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</si>
  <si>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</si>
  <si>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</si>
  <si>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</si>
  <si>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</si>
  <si>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სსიპ-ხობის მუნიციპალიტეტის სოფელ ძველი ხიბულის საჯარო სკოლა</t>
  </si>
  <si>
    <t>სკოლაში წაყვანა</t>
  </si>
  <si>
    <t>საჯაკონიო-ძველი ხიბულის საჯარო სკოლა</t>
  </si>
  <si>
    <t>სკოლიდან წამოყვანა</t>
  </si>
  <si>
    <t>საყურაშვილო-ძველი ხიბულის საჯარო სკოლა</t>
  </si>
  <si>
    <t>საქვარაიო-საქანთარიო-ძველი ხიბულის საჯარო სკოლა</t>
  </si>
  <si>
    <t>საქარცხიო-ძველი ხიბულის საჯარო სკოლა</t>
  </si>
  <si>
    <t xml:space="preserve"> 13:40</t>
  </si>
  <si>
    <t>საღურწკაიო-ძველი ხიბულის საჯარო სკოლა</t>
  </si>
  <si>
    <t>სსიპ. ხობის მუნიციპალიტეტის სოფ. საჯიჯაოს 
N1 საჯარო სკოლა</t>
  </si>
  <si>
    <t>ჯაპიშაქრის უბანი (სოფ.საჯიჯაო) -  საჯიჯაოს N1 საჯარო სკოლა</t>
  </si>
  <si>
    <t>უბანი "საპერტახიო" - საჯიჯაოს N1 საჯარო სკოლა</t>
  </si>
  <si>
    <t>ქვედაზენის უბანი (სოფ.საჯიჯაოს) - საჯიჯაოს N1 საჯარო სკოლა</t>
  </si>
  <si>
    <t>უბანი "საკვარაცხელიო" - საჯიჯაოს N1 საჯარო სკოლა</t>
  </si>
  <si>
    <t>უბანი "საშეროზიო" - საჯიჯაოს N1 საჯარო სკოლა</t>
  </si>
  <si>
    <t>უბანი "ზენი" - საჯიჯაოს N1 საჯარო სკოლა</t>
  </si>
  <si>
    <t>უბანი "საზარანდიო-საფოცხორაიო" - საჯიჯაოს N1 საჯარო სკოლა</t>
  </si>
  <si>
    <t>უბანი "გაღმა საჯიჯაო" - საჯიჯაოს N1 საჯარო სკოლა</t>
  </si>
  <si>
    <t>სსიპ ხობის სმუნიციპალიტეტის სოფელ 
ახალი ხიბულის N2 საჯარო სკოლა</t>
  </si>
  <si>
    <t>საჯიჯაოს უბანი- ქვარცხავების უბანი- ახალი ხიბულის N2 საჯარო სკოლა</t>
  </si>
  <si>
    <t xml:space="preserve"> 14:20</t>
  </si>
  <si>
    <t>სოფლის საზღვარი-საბასილაიო-ახალი ხიბულის N2 საჯარო სკოლა</t>
  </si>
  <si>
    <t>სსიპ ხობის მუნიციპალიტეტის სოფელ ხეთის საჯარო სკოლა</t>
  </si>
  <si>
    <t>წინაგოლა - ხეთის საჯარო სკოლა</t>
  </si>
  <si>
    <t xml:space="preserve"> საქირიო -ხეთის საჯარო სკოლა</t>
  </si>
  <si>
    <t>ოხვამეკარი- ხეთის საჯარო სკოლა</t>
  </si>
  <si>
    <t>სატურა- ხეთის საჯარო სკოლა</t>
  </si>
  <si>
    <t>სსიპ. ხობის მუნიციპალიტეტის სოფ. ახალსოფლის საჯარო სკოლა</t>
  </si>
  <si>
    <t>ახალსოფლის საჯარო სკოლა-სააბრამიო-სანადარაიო</t>
  </si>
  <si>
    <t>სოფელი საგვიჩიო-სოფელ ახალსოფლის საჯარო სკოლა</t>
  </si>
  <si>
    <t>სსიპ. ხობის მუნიციპალიტეტის სოფ. ქვემო ქვალონის №2 საჯარო სკოლა</t>
  </si>
  <si>
    <t>გვიმარონი - საზ. ქვემო ქვალონი- ქვემო ქვალონის N2 საჯარო სკოლა</t>
  </si>
  <si>
    <t>ქვემო ქვალონის N2 საჯარო სკოლა- გვიმარონი- საზ. ქვემო ქვალონი</t>
  </si>
  <si>
    <t>სსიპ ხობის მუნიციპალიტეტის სოფელ ნოჯიხევის N2 საჯარო სკოლა</t>
  </si>
  <si>
    <t>მონასტრის ასახვევი -საგვასალიო-წისქვილი-სათირქიო-ჯვარი-ხიდი-წყარო-ნოჯიხევის N2 საჯარო სკოლა</t>
  </si>
  <si>
    <t>სსიპ ხობის მუნიციპალიტეტის 
სოფელ გურიფულის საჯარო სკოლა</t>
  </si>
  <si>
    <t>სოფლის დასაწყისი - გურიფულის საჯარო სკოლა</t>
  </si>
  <si>
    <t>სოფლის ბოლო - გურიფულის საჯარო სკოლა</t>
  </si>
  <si>
    <t>ახალი სოფელი - გურიფულის საჯარო სკოლა</t>
  </si>
  <si>
    <t>სსიპ ხობის მუნიციპალიტეტის სოფელ პატარა ფოთის საჯარო სკოლა</t>
  </si>
  <si>
    <t>სოფლის დასაწყისი- პატარა ფოთის საჯარო სკოლა</t>
  </si>
  <si>
    <t>სოფლის ბოლო-პატარა ფოთის საჯარო სკოლა</t>
  </si>
  <si>
    <t>სსიპ ხობის მუნიციპალიტეტის სოფელ ზემო ქვალონის საჯარო სკოლა</t>
  </si>
  <si>
    <t>საჭანტურიო-სატაბაღუო -ზემო ქვალონის საჯარო სკოლა</t>
  </si>
  <si>
    <t>ზემო ქვალონის საჯარო სკოლა-საჭანტურიო-სატაბაღუო</t>
  </si>
  <si>
    <t>პერტულე-საალანიო-სათურქიო–ზემო ქვალონის საჯარო სკოლა</t>
  </si>
  <si>
    <t>ზემო ქვალონის საჯარო სკოლა -პერტულე-საალანიო-სათურქიო</t>
  </si>
  <si>
    <t>სააბაკელიო -ზემო ქვალონის საჯარო სკოლა</t>
  </si>
  <si>
    <t>ზემო ქვალონის საჯარო სკოლა-სააბაკელიო</t>
  </si>
  <si>
    <t>საკუჭაო- ზემო ქვალონის სკოლა</t>
  </si>
  <si>
    <t>ზემო ქვალონის სკოლა - საკუჭაო</t>
  </si>
  <si>
    <t>სსიპ. ხობის მუნიციპალიტეტის ნოჯიხევის N1 საჯარო</t>
  </si>
  <si>
    <t>საჩიტაიო-ზემო ბია - საკიტიოს უბანი (სოფლის დასაწყისი)-საგერგაიოს შესახვევი-საგერგაიოს უბანი- ნოჯიხევის N1 საჯარო სკოლა</t>
  </si>
  <si>
    <t xml:space="preserve"> ტრანსპორტირების მომსახურების სფეროში, ცვლილება შეტანილ იქნა მოსწავლეების რაოდენობაში, მიმართულებასა და კილომეტრაჟში, რაც გამოწვეულ იქნა სკოლაში პირველ კლასში ჩარიცხული მოსწავლეების რაოდენობისა და საცხოვრებელი ადგილის მდებარეობის შედეგად. </t>
  </si>
  <si>
    <t>სსიპ ხობის მუნიციპალიტეტის სოფელ 
ქარიატის საჯარო სკოლა</t>
  </si>
  <si>
    <t>გაღმა ქარიატა-ქარიატის საკჯარო სკოლა</t>
  </si>
  <si>
    <t>გაღმა  ქარიატა -ქარიატის საჯარო სკოლა</t>
  </si>
  <si>
    <t>გაღმა-გამოღმა ქარიატა -ქარიატის საჯარო სკოლა</t>
  </si>
  <si>
    <t>სსიპ ხობის მუნიციპალიტეტის სოფელ ყულევის  საჯარო სკოლა</t>
  </si>
  <si>
    <t>სოფლის დასაწყუსიდან-ყულევის სკოლა  სოფლის ბოლოდან ყულევის სკოლა</t>
  </si>
  <si>
    <t>სსიპ. ხობის მუნიციპალიტეტის შუა ხორგის საჯარო სკოლა</t>
  </si>
  <si>
    <t>სალატარიო-სოფელ შუა ხორგის
 საჯარო სკოლა</t>
  </si>
  <si>
    <t>პირველი ხორგა სოფელ შუა ხორგის საჯარო სკოლა</t>
  </si>
  <si>
    <t>ყულევი სანასარაიო სოფელ შუა ხორგის საჯარო სკოლა</t>
  </si>
  <si>
    <t>ყორათის უბანი- სოფელ შუა ხორგის საჯარო სკოლა</t>
  </si>
  <si>
    <t xml:space="preserve"> საბერაიოს უბანი- სოფელ შუა ხორგის საჯარო სკოლა</t>
  </si>
  <si>
    <t xml:space="preserve"> საშონიოს უბანი- სოფელ შუა ხორგის საჯარო სკოლა</t>
  </si>
  <si>
    <t>ხობის უბანი-შუა ხორგის საჯარო სკოლა</t>
  </si>
  <si>
    <t>სოფელი ჭალადიდი-შუა ხორგის საჯარო სკოლა</t>
  </si>
  <si>
    <t>სსიპ ხობის მუნიციპალიტეტის სოფელ ჭალადიდის საჯარო სკოლა</t>
  </si>
  <si>
    <t>საჭოჭუო- ჭალადიდის საჯარო სკოლა</t>
  </si>
  <si>
    <t>ახალი საღვამიჩაო - ჭალადიდის საჯარო სკოლა</t>
  </si>
  <si>
    <t>ახალი საგვიჩიო - ჭალადიდის საჯარო სკოლა</t>
  </si>
  <si>
    <t>ძველი საგვიჩიო - ჭალადიდის საჯარო სკოლა</t>
  </si>
  <si>
    <t>ყორათი - ჭალადიდის საჯარო სკოლა</t>
  </si>
  <si>
    <t>ყულევი-ჭალადიდის საჯარო სკოლა</t>
  </si>
  <si>
    <t>ძველი საღვამიჩაო - ჭალადიდის საჯარო სკოლა</t>
  </si>
  <si>
    <t>ქუთაისის დასახლება-ჭალადიდის საჯარო სკოლა</t>
  </si>
  <si>
    <t>სსიპ. ხობის მუნიციპალიტეტის სოფელ ხამისქურის საჯარო სკოლა</t>
  </si>
  <si>
    <t>საქირიო-ხამისქურის საჯარო სკოლა</t>
  </si>
  <si>
    <t>საკუკაო-ხამისქურის საჯარო სკოლა</t>
  </si>
  <si>
    <t>ზემო-საფარცვანიო-ხამისქურის საჯარო სკოლა</t>
  </si>
  <si>
    <t>საწულაიო-სათოლორდავო-ხამისქურის საჯარო სკოლა</t>
  </si>
  <si>
    <t>ჯიხა-ხამისქურის საჯარო სკოლა</t>
  </si>
  <si>
    <t>სსიპ ხობის მუნიციპალიტეტის სოფელ ბიის საჯარო სკოლა</t>
  </si>
  <si>
    <t>ხორში-საშონიო-სათუთბერიძო-ბიის საჯარო სკოლა</t>
  </si>
  <si>
    <t>სსიპ ქალაქ ხობის N1 საჯარო სკოლა</t>
  </si>
  <si>
    <t>მეორე გურიფული- ხობის N1 საჯარო სკოლა</t>
  </si>
  <si>
    <t>პირველი- ხორგა-პირველი გურიფული- ხობის N1 საჯარო სკოლა</t>
  </si>
  <si>
    <t>პირველი ჭიხუ-GULF-ის ბენზინგასამართი სადგური- ხობის N1 საჯარო სკოლა</t>
  </si>
  <si>
    <t xml:space="preserve">პროფსასწავლებელი - ხობის N1 საჯარო სკოლა </t>
  </si>
  <si>
    <t>მეორე ჭიხუ-№1  საჯარო სკოლა</t>
  </si>
  <si>
    <t>სსიპ- ილია ქვარცხავას სახელობის ხობის მუნიციპალიტეტის სოფელ 
საჯიჯაოს #2 საჯარო სკოლა</t>
  </si>
  <si>
    <t>საჭანტურიო-საკუჭაო-საჯიჯაოს #2 საჯარო სკოლა</t>
  </si>
  <si>
    <t>სსიპ ხობის მუნიციპალიტეტის სოფელ 
საგვიჩიოს  საჯარო სკოლა სკოლა</t>
  </si>
  <si>
    <t>პირველი უბანი- მეორე უბანი - ახალი დასახლება საგვიჩიოს სკოლა</t>
  </si>
  <si>
    <t>სსიპ ქალაქ ხობის #2 საჯარო სკოლა</t>
  </si>
  <si>
    <t>პირველი ჭიხუ - GULF -ის ბენზინგასამართი სადგური-კოლხეთი- №2 საჯარო სკოლა</t>
  </si>
  <si>
    <t>პირველი ხორგა-პირველი გურიფული-№2 საჯარო სკოლა</t>
  </si>
  <si>
    <t>მეორე გურიფული-№2 საჯარო სკოლა</t>
  </si>
  <si>
    <t>ნოჯიხევის მონასტრის შესასვლელი-რკინიგზის სადგური-ჭავჭავაძის ქუჩა-№2 საჯარო სკოლა</t>
  </si>
  <si>
    <t>მეორე ჭიხუ-ყაზბეგის ქუჩა-გორგასლის ქუჩა-№2 საჯარო სკოლა</t>
  </si>
  <si>
    <t>ზემო ქვალონის ცენტრი-სააბაკელიო-№2 საჯარო სკოლა</t>
  </si>
  <si>
    <t>სსიპ ხობის მუნიციპალიტეტის სოფელ ქვემო ქვალონის N1 საჯარო სკოლა</t>
  </si>
  <si>
    <t>ზემო ჭალადიდის საზღვარი-ქვემო ქვალონის N1 საჯარო სკოლა</t>
  </si>
  <si>
    <t xml:space="preserve">სკოლიდან წამოყვანა </t>
  </si>
  <si>
    <t>უბანი "ბულიში--ქვემო ქვალონის N1 საჯარო სკოლა</t>
  </si>
  <si>
    <t>უბანი გიმოზგონჯილი--ქვემო ქვალონის N1 საჯარო სკოლა</t>
  </si>
  <si>
    <t>უბანი "დურღენა--ქვემო ქვალონის N1 საჯარო სკოლა</t>
  </si>
  <si>
    <t>სსიპ. ხობის მუნიციპალიტეტის სოფელ  თორსის საჯარო სკოლა</t>
  </si>
  <si>
    <t>დღვაბის უბანი-თორსის საჯარო სკოლა</t>
  </si>
  <si>
    <t>ოქროსაწმისი-საბუკიოს უბანი-თორსის საჯარო სკოლა</t>
  </si>
  <si>
    <t>საწულაიოს უბანი-თორსის საჯარო სკოლა</t>
  </si>
  <si>
    <t>სსიპ-ესტატე შუშანიას სახელობის ხობის მუნიციპალიტეტის სოფელ პირველი მაისის  საჯარო სკოლა</t>
  </si>
  <si>
    <t xml:space="preserve"> წინაგოლა-საჯარო სკოლა, </t>
  </si>
  <si>
    <t xml:space="preserve"> ჯახუთის უბანი - საჯარო სკოლა,</t>
  </si>
  <si>
    <t xml:space="preserve"> ჯახუთის უბანი-სალომაიო-საკვიკვინიო-ჭიხუს უბანი-საჯარო სკოლა, </t>
  </si>
  <si>
    <t xml:space="preserve"> ოქროს საწმისი-საჯარო სკოლა, </t>
  </si>
  <si>
    <t xml:space="preserve"> 12:55</t>
  </si>
  <si>
    <t>სსიპ-ხობის მუნიციპალიტეტის სოფელ ახალი  ხიბულის  #1 საჯარო სკოლა</t>
  </si>
  <si>
    <t>სავარდიოს უბანი - ახალი ხიბულის #1 საჯარო სკოლა</t>
  </si>
  <si>
    <t>მეურნეობის- ახალი ხიბულის #1 საჯარო სკოლა</t>
  </si>
  <si>
    <t>მეურნეობის- ახალი დასახლების უბანი -ახალი ხიბულის #1 საჯარო სკოლა</t>
  </si>
  <si>
    <t>ახალი დასახლების- ახალი ხიბულის #1 საჯარო სკოლა</t>
  </si>
  <si>
    <t>საღურწკაიოს- ახალი ხიბულის #1 საჯარო სკოლა</t>
  </si>
  <si>
    <t>საღურწკაიოს- სანდარაიო-ახალი ხიბულის #1 საჯარო სკოლა</t>
  </si>
  <si>
    <t>სანადარაიოს- ახალი ხიბულის #1 საჯარო სკოლა</t>
  </si>
  <si>
    <t>გაშფერდის უბანი- ახალი ხიბულის #1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</si>
</sst>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22">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color theme="1"/>
      <name val="Cambria"/>
      <family val="1"/>
      <charset val="204"/>
    </font>
    <font>
      <sz val="9"/>
      <name val="Cambria"/>
      <family val="1"/>
      <charset val="204"/>
    </font>
    <font>
      <sz val="11"/>
      <name val="Cambria"/>
      <family val="1"/>
      <charset val="204"/>
    </font>
    <font>
      <sz val="11"/>
      <color theme="1"/>
      <name val="Sylfaen"/>
      <family val="1"/>
    </font>
    <font>
      <sz val="9"/>
      <name val="Calibri"/>
      <family val="2"/>
      <charset val="204"/>
      <scheme val="minor"/>
    </font>
    <font>
      <sz val="9"/>
      <color rgb="FFFF0000"/>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21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6" fillId="3" borderId="1" xfId="0" applyFont="1" applyFill="1" applyBorder="1" applyAlignment="1" applyProtection="1">
      <alignment horizontal="center" vertical="center" wrapText="1"/>
      <protection locked="0"/>
    </xf>
    <xf numFmtId="2" fontId="16" fillId="3" borderId="1" xfId="0" applyNumberFormat="1" applyFont="1" applyFill="1" applyBorder="1" applyAlignment="1" applyProtection="1">
      <alignment horizontal="center" vertical="center"/>
      <protection locked="0"/>
    </xf>
    <xf numFmtId="0" fontId="16" fillId="3"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1" fontId="16" fillId="3" borderId="1" xfId="0" applyNumberFormat="1" applyFont="1" applyFill="1" applyBorder="1" applyAlignment="1" applyProtection="1">
      <alignment horizontal="center" vertical="center"/>
      <protection locked="0"/>
    </xf>
    <xf numFmtId="1" fontId="17" fillId="3" borderId="1" xfId="0" applyNumberFormat="1" applyFont="1" applyFill="1" applyBorder="1" applyAlignment="1" applyProtection="1">
      <alignment horizontal="center" vertical="center"/>
      <protection locked="0"/>
    </xf>
    <xf numFmtId="2" fontId="17" fillId="3" borderId="1" xfId="0" applyNumberFormat="1" applyFont="1" applyFill="1" applyBorder="1" applyAlignment="1" applyProtection="1">
      <alignment horizontal="center" vertical="center" wrapText="1"/>
      <protection locked="0"/>
    </xf>
    <xf numFmtId="2" fontId="16" fillId="3" borderId="1" xfId="0" applyNumberFormat="1" applyFont="1" applyFill="1" applyBorder="1" applyAlignment="1" applyProtection="1">
      <alignment horizontal="center" vertical="center" wrapText="1"/>
      <protection locked="0"/>
    </xf>
    <xf numFmtId="0" fontId="15" fillId="0" borderId="1" xfId="0" applyFont="1" applyBorder="1" applyAlignment="1">
      <alignment horizontal="center" vertical="center" wrapText="1"/>
    </xf>
    <xf numFmtId="1" fontId="17" fillId="0" borderId="1" xfId="0" applyNumberFormat="1" applyFont="1" applyBorder="1" applyAlignment="1" applyProtection="1">
      <alignment horizontal="center" vertical="center"/>
      <protection locked="0"/>
    </xf>
    <xf numFmtId="2" fontId="17" fillId="0" borderId="1" xfId="0" applyNumberFormat="1" applyFont="1" applyBorder="1" applyAlignment="1" applyProtection="1">
      <alignment horizontal="center" vertical="center" wrapText="1"/>
      <protection locked="0"/>
    </xf>
    <xf numFmtId="1" fontId="16" fillId="0" borderId="1" xfId="0" applyNumberFormat="1" applyFont="1" applyBorder="1" applyAlignment="1" applyProtection="1">
      <alignment horizontal="center" vertical="center"/>
      <protection locked="0"/>
    </xf>
    <xf numFmtId="0" fontId="5" fillId="3" borderId="1" xfId="0" applyFont="1" applyFill="1" applyBorder="1" applyAlignment="1">
      <alignment vertical="center"/>
    </xf>
    <xf numFmtId="1" fontId="17" fillId="3" borderId="1" xfId="0" applyNumberFormat="1" applyFont="1" applyFill="1" applyBorder="1" applyAlignment="1" applyProtection="1">
      <alignment horizontal="center"/>
      <protection locked="0"/>
    </xf>
    <xf numFmtId="20" fontId="0" fillId="3" borderId="1" xfId="0" applyNumberFormat="1" applyFill="1" applyBorder="1" applyAlignment="1">
      <alignment horizontal="center"/>
    </xf>
    <xf numFmtId="0" fontId="15" fillId="3" borderId="1" xfId="0" applyFont="1" applyFill="1" applyBorder="1" applyAlignment="1">
      <alignment vertical="center"/>
    </xf>
    <xf numFmtId="0" fontId="18" fillId="3" borderId="1" xfId="0" applyFont="1" applyFill="1" applyBorder="1" applyAlignment="1" applyProtection="1">
      <alignment horizontal="center"/>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20" fontId="13" fillId="3" borderId="1" xfId="0" applyNumberFormat="1" applyFont="1" applyFill="1" applyBorder="1" applyAlignment="1">
      <alignment horizontal="center" vertical="center" wrapText="1"/>
    </xf>
    <xf numFmtId="0" fontId="19" fillId="3" borderId="1" xfId="0" applyFont="1" applyFill="1" applyBorder="1"/>
    <xf numFmtId="0" fontId="14" fillId="3" borderId="1" xfId="0" applyFont="1" applyFill="1" applyBorder="1" applyAlignment="1">
      <alignment horizontal="center" wrapText="1"/>
    </xf>
    <xf numFmtId="0" fontId="15" fillId="0" borderId="1" xfId="0" applyFont="1" applyBorder="1" applyAlignment="1">
      <alignment horizontal="center"/>
    </xf>
    <xf numFmtId="20" fontId="15" fillId="0" borderId="1" xfId="0" applyNumberFormat="1" applyFont="1" applyBorder="1" applyAlignment="1">
      <alignment horizontal="center"/>
    </xf>
    <xf numFmtId="0" fontId="16" fillId="0" borderId="1" xfId="0" applyFont="1" applyBorder="1" applyAlignment="1" applyProtection="1">
      <alignment horizontal="center"/>
      <protection locked="0"/>
    </xf>
    <xf numFmtId="0" fontId="15" fillId="0" borderId="1" xfId="0" applyFont="1" applyBorder="1" applyAlignment="1">
      <alignment horizontal="center" vertical="center"/>
    </xf>
    <xf numFmtId="0" fontId="5" fillId="3" borderId="1"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1" xfId="0" applyFont="1" applyFill="1" applyBorder="1" applyAlignment="1">
      <alignment horizontal="center" vertical="center" wrapText="1"/>
    </xf>
    <xf numFmtId="0" fontId="0" fillId="3" borderId="1" xfId="0" applyFill="1" applyBorder="1"/>
    <xf numFmtId="0" fontId="20"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2" fontId="17" fillId="3" borderId="1" xfId="0" applyNumberFormat="1" applyFont="1" applyFill="1" applyBorder="1" applyAlignment="1" applyProtection="1">
      <alignment horizontal="center" vertical="center"/>
      <protection locked="0"/>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5" fillId="0" borderId="6" xfId="0" applyFont="1" applyBorder="1" applyAlignment="1">
      <alignment horizontal="center" vertical="center"/>
    </xf>
    <xf numFmtId="0" fontId="15" fillId="0" borderId="8" xfId="0" applyFont="1" applyBorder="1" applyAlignment="1">
      <alignment horizontal="center" vertical="center"/>
    </xf>
    <xf numFmtId="0" fontId="0" fillId="3" borderId="1" xfId="0" applyFill="1" applyBorder="1" applyAlignment="1">
      <alignment wrapText="1"/>
    </xf>
    <xf numFmtId="20" fontId="5" fillId="3" borderId="1" xfId="0" applyNumberFormat="1"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20" fontId="5" fillId="3" borderId="1" xfId="0" applyNumberFormat="1" applyFont="1" applyFill="1" applyBorder="1" applyAlignment="1">
      <alignment horizontal="center" vertical="center" wrapText="1"/>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15" fillId="3" borderId="1" xfId="0" applyFont="1" applyFill="1" applyBorder="1"/>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11" fillId="0" borderId="1" xfId="0" applyNumberFormat="1"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6B574D7F-BC01-43DC-8BDE-BCAF31EB747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B0BE159F-D938-4735-96F8-2F0AC69034A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0C809C01-88B9-44FC-80FE-BC190347D10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4A65DDED-43C0-4CA1-858F-BABA4180F1D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47B1C546-A8F9-4577-8E6C-AD24342C8EF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8B61810C-310B-455D-8B56-F2D94C026C9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CB876611-68E3-4D17-A1F6-A232CA85CEC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3F291CBC-3397-45D8-B3C6-D559A6F38C5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CF16B64A-7A45-4A50-BA10-750E7E53323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B8D9FBF9-0ECD-424E-8DB8-788E417A77C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5D2201BC-F85F-40A5-8E7F-E385B75ED4E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5B6B7A83-DC93-4596-842B-6CE5BB817FA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5A3C8F8F-E401-4D80-9E54-FB8DFF8C8D6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F4F469F7-0F17-439D-B52C-1653E43F3F2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F0390558-B6CB-4E00-B3D8-879CCEF05DC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D1C05D9F-535D-4669-B47C-D4C38E80E79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1BA52FB0-85D5-4E17-B595-3A6E4098F8A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35AA4F59-D713-44D5-BD63-0FF168B14D4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55C7457A-75D4-4E58-9837-66E76B011DA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3B12A3BB-1041-4427-AC51-E4A4D8C0DC3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A59CF6AA-5239-4056-A3C4-5F808C86DD7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FA8320D3-E6AD-4785-96F1-3800CB19C98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C9D0994D-EAA6-4B21-A04E-66F0ABF78AD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FA0D45AA-D9CA-45BD-8F03-CF380798857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88C14A83-3628-4CE5-8F0F-5AD16488104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5573D198-C0BA-4112-BDEA-2F5C28E8F9C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F79474FA-9993-4AB0-8802-1104EE2F53B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3A306E8D-9993-4973-AE03-A03745C91D9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EB19B486-D878-4D2C-BBB6-33AF09D175F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FD65A4B9-3A9E-417C-8C29-4EE4C12EFC9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F9F93C53-867A-4D60-89B2-72D1292EB91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4C45EA97-64BA-4F92-9A5D-C2B558C5693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10C06BB4-ABBD-4B4E-8C79-B99317391A6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5275EC10-6D7C-453A-A462-80A2A357492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5E0ABC63-1B5D-41FC-9F89-7FA38582E91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B40FA7A0-73D2-4FDD-A0FE-50E3384EC5A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D9D0119A-2EF6-48C0-92AC-4B70FB82CA6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78D4CC29-7A3B-407B-AAE2-16C6BA08235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E5081C5D-6B58-4CF0-BEE3-E07934B4F71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007E7C85-7F3E-4271-A790-44E0DE50EF6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C8E66F71-BD96-438A-A8BA-5121BDC8F38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1B62FD61-0715-4F3A-BE76-FF0113ABEE2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C1282D18-EFF0-478D-8C39-646F582BEB7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3CF966B3-20FA-40B6-BF1F-4271A24D3CD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35A47D22-F8A0-4157-9BB2-517571FED89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5970C150-9D1B-4EDA-A278-CD846F5A18B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7C1F769D-E0FF-4ACF-80DC-57B2D564B4F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259F28E0-E7B2-49B3-A82E-A727ECA7ECA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DDF2F0F8-E3C7-44BA-964F-4DE1DD5F1BB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E2E6D9F3-DD91-4541-81AC-33C26309135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4261657A-E1CE-421C-BD85-B185DF6823B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591857C0-6ADC-48E5-888B-9A4A8C29322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48367410-FE31-4ADE-923C-A1076E34E89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099877EC-754A-4E52-B9AD-AB93667F7D3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55A64016-6EA5-4FA0-A262-7B5258BF13F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05E1DF2E-0B31-49AB-B8CF-08E7DEBC684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13EC0CA4-377A-45A1-9063-B8D75CC5A45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AF0925F0-0D50-46CB-8A61-D9AC2688AD0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28978487-6601-4F51-A5F7-05378538AD0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C798426A-57E9-456F-961A-C168BC8B3DC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CB5360D5-9364-4C13-8F50-78FB379996D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984EFA90-8281-4D48-9823-701771E81C4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6C909484-5D75-4DE2-827A-7F00AFEDB6C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DD38CF63-A62B-4C98-B736-793D99349DF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D68C44EE-1DDB-4459-9667-913D4167323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D476E88E-5382-4F59-9976-DA47B87D6A7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DC7FE857-59F1-479D-9455-A40221FA3DD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42B4EA5F-2B8F-4969-8A6D-24438023F88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AB57CC21-6895-4D8D-90BE-267C0AEC36A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08C89AFF-0BB7-42A9-86AF-4A9AE5A4234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701E29F4-8F64-47BB-BE24-3A1895B110C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F20B2A47-E2FD-48AC-B6F6-0005ECC15C0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F14F996F-EBB2-4DDC-B3B7-C820C534F6E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08B635A4-BE03-48C5-9A31-86B5646A359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7B08A3A3-7045-450D-ABC7-1975F3FE0D7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53B00212-E63E-4974-AC70-99E7F4E733F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5C0CFBDD-085A-43E9-AA2A-66B5CCA2C90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077D310D-1428-4F84-B769-3D6EEA5DAF2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70DA6FD8-2261-4EBD-B436-ACF7A508064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35606EC5-0A54-4A0C-A0F1-5314CBBDB0E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4220A044-D0B6-4D54-B331-6A27F9DF3C4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B82B8882-5E58-49CA-9615-DEC24532F2C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D6C5C7C1-1290-4FDA-8C02-3E38E616EC5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26E0B0F2-DB59-4312-BBC4-46A5C04A0B5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157A151E-6600-4759-8FC6-6402A0786C9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EA139579-FAD4-43F1-ABD5-C0BE4A9ABF0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23893AD6-161D-4C87-A428-D687AD10285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C1E12158-895F-4C57-9E31-78405D7D4F3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9826F550-2947-4106-B30D-E71F33303DE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5F957E9A-90AE-4BAB-839D-C4C58BDAB3A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A1CE0556-9646-44BC-B40D-2EB7AE85DBE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D172FA1C-576C-4CE8-AF67-67B5C1E5B90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21C5DD07-49BD-4752-B3BE-D603DF0C1AD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50577F3D-35B0-42E4-AEAF-68900584F37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50943877-06EB-4297-9FEC-05BE1E437B1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0E6B3A6B-1A46-4D78-910A-2C4AEA93768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F4D8B7B5-85B0-41B7-9054-3D8E1A31608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3CA0D1FD-88BB-45F5-AD68-8BD82AD27FD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6BCFBD37-1372-4B0D-819F-18E822CA25E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38C00834-2245-4C96-B115-847B1F35285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E2D7EF87-6ED2-403C-9A4F-66C07B2F9D0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2D9F6C11-3B01-4D48-8F03-88F824D6D84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AF6EFC84-5AE8-441F-8725-0D29F3495A0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4EB446A5-0493-4D60-9310-A632D4C837E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0E15563C-ACF5-48A2-A71B-009F25D2BEE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31F50506-541D-4C18-B2BD-BBB0AA3CF52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73FC65E6-E18C-44E5-8921-ED4E2C236C6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F6EFFBC6-4DF3-4392-B669-5A13164930C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70CB7B2B-68B5-4CB6-9D7B-7D5913A7CBA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2C449B9A-D680-48DE-A651-6DE088AF4C6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C4381318-A393-4846-A6BE-61B25B56287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E6F6A6E0-5ADC-42FE-9BE7-57E70982320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716D2578-3759-4D65-837C-0BE9748733F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4BC63397-501D-46AF-BF12-1A49DB2189E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7F2E137B-D16E-4E14-A1DC-431CC76F3F7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D1018E64-B215-4365-B81A-6518F8AC3E9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0ABACF4B-2C45-4BAA-99CE-3096ABB4221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870C36F4-7428-40E4-8D90-F0B9F424A91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A606CED0-BEE0-4FCC-8C1A-7E65C305F24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A587AA94-7CBF-432B-8E5A-C86D87D7199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792F9A79-E12D-4965-8FF3-2D762087E56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F406D788-E6D6-4E8D-92A7-9778C802849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27BA3025-F5D3-4F16-8D77-A894065F348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A161B53F-18E6-4732-8A00-B9B751F4152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0791542A-ED3D-4C00-BBEF-ADDCBBB2979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32717942-C432-414C-B241-9135850B3DC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B9BEF7FC-497D-444B-A60D-460E7D86428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6CB5EE0D-E9C7-4EA0-A941-7C06B7861D7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BABC2182-C439-4D47-90D5-EDAB6C75B49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82E8BFAE-7F01-4768-ACB0-D6675F6F683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9110C2C0-FBAF-44EC-9113-286C26A342E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7D60376D-2538-4117-9519-4AF37CF9C0B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0C820C3C-1CE2-4E3B-BED7-EC7188013A3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43531FF6-E2C7-46AD-A9AC-EA36A7985C0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2C4D94B4-6CEB-45E7-8478-25E54FF70C0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EE3F2497-93F0-4AA8-B8FA-41A499BB460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DF5BE688-0798-4FFF-B161-158DAB93159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DB19E777-D514-43A0-BC93-50D3ED604C5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A6BCDBE3-79C5-4E1F-B972-ABDE703A48A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3BF427FE-0012-4B2B-B5B2-4351D457248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D6AA1552-659D-4656-A71A-2A12D08E9E0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64F3CE1D-2F8B-4C9A-B168-ACE6D91AB87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DC962216-6DE7-4170-A67B-ABB5EB3AB92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1563EAD7-3B5E-4F95-842C-395C6B37801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7F2F771A-E91A-4355-9E7F-695BA5AC357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DC54AC1A-FE10-4E96-ACFC-694CE426253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88E20596-C501-4213-881D-F7414974ADA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26FF31DA-0AE0-44AA-BFB6-68A31768E5F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7081F1B3-4635-47E8-9AC1-49EDAF8AFFC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7E3BF218-BFE8-4175-B5A0-2AF3C974C1D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8220A9F1-6E36-4150-8EAE-7B95628F834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94F85136-FE7F-48B3-94AB-954A8FCE82B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C97DDA2F-DC88-408A-A149-A739C94AFE5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E2AFD1DE-6E2A-4CE1-AA53-E1D86736921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D9F984B6-6603-4CD2-AAF9-8226B5CF69A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7750DA58-F263-45CC-89F2-4CD66465B2B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C5F771AD-C241-4672-9AB7-15AB9E5623A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4F90809D-5207-4011-90FB-5C251C8DE44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A276E436-F190-4176-9705-C4201234818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9AF3B74B-AB90-4425-9747-EEB783C1D02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C84CCECD-51C4-4B18-92C6-9F83C56700A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6A0072BC-FBFA-4B18-B23F-9CD209CB51F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94691717-C4EA-4B75-BBCF-1B3904A9CA3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81E768D0-D7C4-466B-8AA9-400570255B3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7E1150BC-BF05-4356-8EEC-26414D1CD35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B40BD7B4-B3A4-440C-BB9C-251413C1969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8C2F6544-12AC-4CBF-B043-02B1A84362A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B587A651-77E0-4118-A12E-A3F8CF02228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18BF7D6B-37AC-4291-AF72-FEBC67AB9B1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E5B18BDE-F793-4737-B2FC-3346BB10E3F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71DFB65A-7712-482D-80F2-1C0EAC50248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97481C48-04C5-4933-A1F5-C42737CBAC2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BD97A204-EABB-431A-9349-1906A2916AC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CDC0CD58-5311-4710-AAC9-4187863A044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AD793BC2-C6B4-49A2-AB88-4154B85D637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435089C7-6DF6-405F-A6B8-BD0D77CF07E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96C7092E-087D-415D-B9C9-E0CAC553A84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FB1F2571-3603-4BB1-97E2-37107C3046E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66BBE168-BEE9-47C5-AAC2-0223A0833B1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5AD753B3-5AF3-40B1-836C-F1C2E16F2EF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7E349611-3602-49D5-9DF3-AEDADC8C09C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E454F0C7-660F-4D65-87D5-E15FB59822C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712E1B51-2DC3-420F-8FCF-9E84620FA09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C5F7A9F7-D634-403B-8490-185DEA5DAE1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838A3F7C-B0A9-48C8-B8EF-09ECDD27028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D2A28CAB-DF2B-49A4-AD1B-55226D64B15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92B0D334-54EC-4AC5-BF34-10A1DE67941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CDC5B13B-1EE7-4EFA-8687-A042CFDC261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81460347-C3ED-4854-9365-BB22C1488B7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1AC69653-6652-4261-846D-389A4F167E1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064DA7F2-5067-48C2-8D4A-BCC348DDDA2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2217FB9A-A6A8-470A-BABD-94CE25DB157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2BB65921-DCFD-4807-B69A-90D30B90DBA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A277A545-517D-4156-800E-0502271A327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A7C23E39-7338-42B7-947F-7E87A10B303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EF22D46C-A274-48D6-A085-2890554F8F6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A09C907E-769D-4FCB-82A9-DD6A5B099FF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2787918D-F3DD-4EC0-BE2E-7A5BB6D1E23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E8F8FF0B-E551-4EF3-913D-E7A11BDB7B5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25E87E22-A961-49F5-AE99-E0EA22F30DD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62E68662-2BCD-40FC-9CA3-E71B302F272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8E0E0D7D-2179-4B6F-B0C7-1BA42F4BDAA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3E841AC5-8A50-4D7B-A9DD-1AE6BD3A62B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7C8769B9-021A-4828-86CA-F8F3FBB46E0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7E865E52-F8A7-4304-AA5A-8A3C88EE1FA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BAF42978-6322-470C-9B66-B8AE038C583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7744652B-2C0E-4B21-BC4D-CBAB5E210C7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E82CD616-B556-4971-842B-09DF6AC286F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13644813-CCDF-4DFB-A3B7-D94AFD1CDB3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DEEFB15D-94F2-41C7-AC62-437F41B1BCE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791BA8E1-BC48-4E98-9082-F6CAF2A1BD6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6DC68CE9-8DC5-4CC5-A42E-C32FFDEB161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5F7BB8A9-3B8E-457F-AB2B-39CFC454C94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9748D22A-58E4-440C-B940-8A40097D04F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3EE16095-583E-4EC2-BDA8-388A61795FB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6F0F869B-8F55-4D0C-A4F7-AB4F5F1FA23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BE9C679C-B3DE-4C6D-8411-2F2823F48C2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F21070A0-3CDD-4A28-A89D-2C912C248C9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55E61662-EFC1-4974-8CCE-5AEE452A894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334836F4-DA82-448C-8368-0930C5FEE1F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87AFA186-EC61-48DA-9A8B-B197E7E03B7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33B74FBC-4740-45EF-84B4-30957722F7B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02EBBA7A-26E6-4E97-945F-161D2AE7E68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901915EB-40F0-47E5-8ABA-D4439636C64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0C8880FF-B1A2-4BBC-8947-F1A42BA144B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BA1FEDF3-966E-4761-80E4-774C33D1130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E19972A2-FACD-4EDD-885B-A25D549D911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2107EB37-3786-47A5-A6B7-55B76EE0968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89447C0B-CB97-4901-9AF7-7ED32A09D61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70EA9BB9-F7CE-45C6-A00E-36DD460C464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46E4C906-013E-4ACF-8D37-C72B784A5D8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585F0A49-A6CB-4A49-85DA-CEE85AE0ECA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43197F2C-BD4D-4E95-AB94-2E634C7A0AD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F8DC8BE1-266A-40AF-BB23-536A31FEBD1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C9AFA8BD-C625-4127-AC41-C47AE29B4B3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F9B8CF3B-D447-495C-B742-902754333E3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6938BF22-2DA1-4571-BAF3-3773BE44A43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FBC814BE-95DA-41D9-AC9D-99625798C13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136C0406-F596-4B39-A1D7-EE917BBBF1D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9488EF24-678A-45D0-9BE8-4994FC4F285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CF644F9A-6F36-4679-AA1E-6FB446AFF02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D22EBFB9-A74A-4D37-9473-F65C06421CE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DF0F29E8-C64E-454E-BAE2-93886E19C0B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24899F4E-99D4-4963-8EB9-F0A7A219D4E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FFFAE70F-B479-4780-AD41-05B52888398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6749262E-09B5-437E-B823-D68A446D3C5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1D0B7DBC-46C3-4100-82CC-2AD57F02A05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918072F7-AA33-476E-863A-0151E752D1C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357B51AC-FC3F-4CD2-BFFE-685158A2A6D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2B4ED3DB-2FFB-413D-BA87-3D1AB8F0897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CA1000FD-106F-47B5-A9F1-54197B9B2F1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7DFD6EC5-02D9-42A8-880F-1F10263B946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7FC50B8C-E7E8-464C-81B5-AFF8C88A2D9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0C13330D-5D4E-4CDA-8B2D-3F455453477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F175A8E8-6C0F-4BF0-A619-B02C61686AB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14FA6FC0-D123-4C6F-9029-633F2E4DB06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FCC32DE6-CA1F-4AEC-B59F-A33752772AA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167E8C24-1985-40A7-B52B-912938C4A03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C4369456-8FAC-46DF-95DB-84163C4EFB1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F0473D56-2AEA-4316-B9D2-A259E1E2284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7EEE50F5-8CFB-4FDB-A77B-9C4140775A4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5265C404-6873-46D4-968E-2BA16CEB912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31EE436C-AF70-4AC7-80DA-C2852D4AEDE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62F74FF8-2589-474B-82F9-033F6415D78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C3E5F8EB-AEE7-4A70-9ED4-388E9E6AF1A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F8FE5170-0BF8-4EF0-968F-B613EEBFC27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41757CBD-06E2-48EB-B8B8-937820B7ECB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8B957B6B-9FA4-48E1-82FF-FAADBF3D2EC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0A41BB61-ED61-4FD8-A188-D1D14829D76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02FC3379-1599-4A49-BE88-F47482B9371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C57459C7-833E-44A5-A001-EA6E3F50450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096187E7-4130-487B-B757-3BF13600E42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BFB37D33-076E-4CBE-8F80-AE4B4515DE1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DA1DB8C2-EE32-4E97-AF6C-F3EB9AE1F4F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B4815C98-3009-4355-9433-2618D29F021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0059A7DD-E003-4952-B224-B0EAC064C55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826A80E0-0BAE-473D-B785-71A8F1A8264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FEC94082-D54C-423A-B875-FB3BB5D293D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574D069F-F124-4DFE-8838-3644DA3738A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3E737331-38C6-428F-896B-EF051013378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9A530372-7948-4D9C-8907-CDF808E0035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6BC2D28E-298B-4718-BC8E-FFB9A4033E8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33D2B916-CDDF-492D-BA73-0725BE8FABF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87060707-510F-4062-B553-D306C932CBF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E09B9E74-8A82-4976-9C8C-030C4F85E7B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9C703151-DB70-4AB2-AF13-4A438D27207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E44ACB17-BA2E-4F1D-9944-4F991FBC041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289F886D-F0A6-4945-B8D5-6EC47A85679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BAD62BDA-6619-4DAD-A307-6FFB0CCEA7E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F56CC0E6-65B8-4A63-AC7C-ADAAB94BE3C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E75F6557-018F-458F-B39E-7D8A140C955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0D9A5D3F-67B3-449F-896E-5BAD463C554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40CB1CC3-7211-46D2-9D7A-BE54347E51E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1475729D-DC02-4140-B58B-6149F90A192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11901788-5BAB-4850-9046-692583B6D36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0CF1C61F-A8FE-4E59-B46B-82A62E7062D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BD847210-DDCF-49DF-9076-E15A9BCC276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C308CC10-BA82-40F7-87F7-79B7BDEAEC5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5A444E35-C495-4401-8BEF-BAB29F0FE41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72A81B73-0F42-48FF-9FEF-59648178862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D44EC10C-A582-4F38-9C19-432358E8201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FF5D7C62-5E7D-4370-B19F-D322191E820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C57D6D72-8226-4AF7-B68C-3DFB4D305EE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A1AECAD6-9806-4E7C-8B3D-1A9D67FCDE7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BA2334C2-6D6E-4673-94EB-E7ED2D1D993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8E84929E-18B9-43A5-B2D1-F160D759F57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365995DE-3535-43A2-A92C-681757CCAF1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62CFD925-2E1D-48BA-A11F-6C67C89EB35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8A5C57DF-6DCA-4103-815B-035FB500567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54AC3C88-7E1A-48B4-9003-990867D07D0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79CBADD6-F4BB-4B33-92EC-0044022EE00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84B543AB-E669-40F7-9349-B36555EA0A1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42D9F7C5-8B9B-4B1A-BCFE-48DEB0679A0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2BF0CC89-49C7-47F1-9434-61EA8E79E6B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DFC49C5F-5449-443D-B98C-21A4448FD1E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8939FA90-2A1A-4246-918D-D1F8F282683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692F55E1-0134-4B41-8E48-70FCDC63900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8CC108DF-6DF5-450F-9B4D-41F05452921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07AB6E68-1672-4984-A4EB-09E6F4E7151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AC34EDB2-CCB9-4FB3-A347-B0ABD015952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3F46046E-FDBE-4D52-BE42-732718B9E83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60D9580A-85EE-4F3E-9483-BAC5C72E462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41120D12-E83F-42B2-B4C7-845BE2B4A83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A91115DA-53FA-4A2C-9E2B-BC759CB7B59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6D599A1D-07DD-4664-B29E-4C0309D9FC7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44300381-7472-4AF6-928E-D7004EDA346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8AA14A6E-DE48-4AEB-93F2-6581E5C5AB5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53A143EA-5B0A-4518-A064-3BB9CF379FB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61AAC3B7-3476-403C-9350-1FF289CB088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E0CB9FFC-EF34-45B4-89F8-4ED931769E2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CEF28377-8C49-4837-A712-D42C3C9B780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E0CB808F-B4EB-4A75-B21D-AD77BC44D1D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60C93141-936B-4A5E-8268-B2FD95E2919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7E5EDD98-7262-4709-AD2E-212F698CAA3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1CC828DB-11DA-4F1B-9008-D082DC976F2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76B960CA-17FF-46DB-96CC-81991766785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2C9F9C28-81EB-454A-B03A-708F0C39E8D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F1337BDA-49FD-45E9-95CC-53130BB44C6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873813E0-8950-4699-BEE3-4C29FEDF561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4B452084-2B46-434F-A4FA-1FCA9E50387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0429C7BA-2656-4530-9192-1D8615DB108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C97FA918-4C56-4E6A-ADDA-FB51F547378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7AA594EB-C726-4579-8C0E-479C72FC26E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3F075C1E-CC7E-476A-91E6-6E5FDD3B3EC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56AAF71F-DDCF-4B7F-9FF1-CA8F13A02DA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A304FE84-7D87-426F-88DD-E581D6DABAC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A069A27F-2CD1-4AE8-AD46-A274BF4775E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5565048C-B3DB-4A8C-A3A8-D44FB9DCA71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2FA4CDED-2125-49DB-A569-21E8E27EDA1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8DAE2DC5-648C-4B15-A421-1FC4C303B9F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B1D28F3D-B3C3-4211-9D88-2D9434D8EEB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84F1ED6D-55BC-411F-9BB3-5274AA89FEF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1D649DC1-521E-43A3-AFBC-B6DD8A7B031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7E5B01EE-8700-4D85-A0BD-3C006797D1D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C7DE70FB-FE56-419C-AA14-BC28E676E9D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B035AEAB-AB84-4290-B70D-79AE725225D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EBAE1492-8723-47CF-B56F-E53A3D8BD1E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1F31B15F-3CA9-4411-BE5D-A6F31420145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AD2DA572-5560-47BF-9FFC-FA6363C0BE6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E211B12D-3458-417C-B40D-3235A907577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943EB498-CDF1-42C2-ABA8-EFD2B662521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FA92AD42-6A07-486B-9B4B-30F19F589A5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7DA92528-960E-40C3-97C4-9131A7A17D0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D4D262BB-2D93-4D46-B6A5-B8FEFF44124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0046FCC9-A618-4985-B7A4-9C23B662C51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F59D68D5-CAAA-42BC-ABDC-3FA4CBB534B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F8114DFB-64DC-4DF2-B6B6-C33DB00A8F6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B4F6A68E-4300-4890-A35F-D5A3BD3A74C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12F65217-F96F-4B48-898F-E75A8FFD3F6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9B91AA7E-97B4-47E4-B0C6-FB1246AC5C6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9BA0671E-378B-4AB5-B4C0-8B786FB26D7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29216D8A-ED1A-4767-ADA1-2B5E304E238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0AF5FDB8-AE0A-4F8A-99CE-A1AC8AFC0AF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52F7C369-4F10-4716-8119-68CB6B36240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4B1769A4-8B8A-4F38-B58A-E5597E450C7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04A7E118-E96E-4B41-A210-0537DC3877C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E917564C-9A42-4917-8F74-94FAF1F0EB3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4E656D4E-3734-4CB1-B3AE-5EE9B763C84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BEE3336A-9AEC-4F2C-A9A4-12A0BD960B3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11B18E68-CE34-418E-9A62-17996193ECE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7FB3F4AD-3D07-4CB2-8332-256C5FB3045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1F2AAA52-3020-4606-9D72-BA2266C5C12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F4F7B3EC-9CAC-498C-8501-9FE7BA863BF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1C137FB3-4636-4F9E-A66E-647CD143421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2E404B0F-6230-4496-AC55-94336F1C3B7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671BAD28-237D-4EF2-B3C5-747EB2AB973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853ED733-33FD-455B-861A-89FC009A24E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BA265A1F-5AB4-41E8-9159-4055F1926B2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37D31E5A-ED8C-4240-891C-B92DB9E54BD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B8FA567F-EE16-4E66-8E80-B0243C5B101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2AB9CA17-AB09-4B2F-A5C0-4F38303A445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CE3DD7CE-AB7F-46C1-A922-45E61CC6A3A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5D13D12A-A35A-485A-BED9-EA7F39CA167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7C3C17EC-9BCB-4FF1-92F2-477B36D7CD8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2F99596A-840E-42AD-8208-1E3F2CE2D83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8C9AABA5-1BCF-4F01-8EE5-9B3C050F1D3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581BBA9C-A5A2-456F-B503-77EFA74E938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9FA357C2-D27F-48C3-B046-5EA60F8E648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92147A28-F06E-4967-B64D-1B668594A34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C2F5340C-6A0E-44C3-8D60-17B70C2D5F4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E3C76BEB-3DA2-49E6-97F7-7D4EC87EAC8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E5550AE1-8D15-4DE8-B8D7-70F6274DA3C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0DC65993-1981-4518-9E1F-BA4B06EF0BD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E7AD1150-C6D6-4488-8B61-6653B94B36F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E55FEAF0-8573-4251-90DE-7FA67984BBC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4690DA68-8DEC-4DAC-B1C9-A6C276E5D0B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B70A982C-854B-485C-8E15-40944D47451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6B9A904F-7C5E-45F0-901A-343820C3BA3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484E9E46-5911-44C6-9CF8-6E59737DEC0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C8123BB2-68D6-4A84-9FA7-DA5E89BC156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5F29DF75-1689-46CA-9507-E339814ED19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BBDBFE92-47AA-4ACA-9158-C806B5CF63E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4FCF8AAB-DC0A-45EE-8562-853250D069F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079F6F24-1EEA-4B27-9D93-CC77B4D5132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B6A686D0-39C9-4220-9B07-49A66FEC888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467E8D8A-D144-4516-AF8E-D90E3DA04D7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CBBED5DD-5CA7-45DD-A0D6-A6752267306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14CDF7CF-0ECA-4285-9F08-8143FA3782A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64920168-E588-44B7-91B3-74CB2ECF173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8A136740-A8C2-4B22-89D4-86F94F81B2A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80788DF2-6BD1-4C96-B5BE-E0C9121A593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9EB86899-0B19-4B45-840E-4BDC6D6C4D2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7D55BF54-C2AD-4B6B-AB26-80AC82DA90D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B6040A68-38FC-4253-A032-A95067F280C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56C2B678-F34F-49EB-B2D1-73BA154A327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EA9B53F5-BE76-4343-814A-C592CEDCB3E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A1655DFE-E42F-426F-812A-0D4FBE4F6C1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421E3547-E14C-4F99-9DE7-A4211D1364A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1616A33F-0D23-4D71-B4D3-D743459843E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C387B369-58D0-4DA0-800E-C2DD0A85C4B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7419143E-3FAE-4275-A192-D324AA81626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80F4C2CC-C3DF-4C84-B29E-9DCE3B58FEF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C6991894-BD88-41EC-A761-33FC233BFEB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2850D66C-B140-443E-91F0-FD46CD4BA2B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2040C0C1-D181-4C07-88D2-A5335DB6D79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515A216E-A6F6-4F3E-951B-DB00344BC89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C55B8270-6C8F-4899-A77E-8741360EE41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905808DA-6A22-499F-A469-1AD8292D7CA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8A65295E-AD99-49E3-80D8-1A978882B18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A455BA0E-F08D-405F-861F-06D4BDE0C70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1466760C-D6A4-4A69-A80D-63B5848BB9E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0E2CCCFC-5EE9-48EF-A6DF-834CDF72CC2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83BE4258-ACA8-47E9-BEC0-91C24746C2C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1CC8033A-02E0-4763-B871-872D7F8B062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62358CB6-836E-4748-84E5-AE17E0E3CA9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05F4D5F4-C606-4F1C-9F6B-7C84B373EDF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158FCA55-4206-4B0F-9D61-EE12D89AA34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CB986F79-27DF-4FAA-BACF-FD76F4463B3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3093A18E-6D2E-4D7B-A5F1-3315076E17B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EE179D7E-9D0B-4616-8DEF-7E8ABC7A044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DB84F072-1176-4BD6-8C7E-C5956E815D2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7C984D83-58DC-4350-8D14-1D7EF381EEE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8F8F8F1E-DF23-4519-B0B9-95AAB12D5E3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E764CE4D-2052-4276-94C2-992F0CAD42B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CE5D59FB-AC44-458D-8CA3-7B9B5BFEE6F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D2FAA07A-4474-4A79-A063-D84D85A54B9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CC69E3F2-595D-468E-A01C-011083C5E71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C5E6FCB1-358C-41FD-9EDC-F8E51FE39D3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8BEA0A6D-1B27-4210-8E2A-C7DB6EF7701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6C3156DB-4531-4546-A3AB-07A2FDB24A6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6B686DC6-A24F-4746-917F-1FF631B7D09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9953EA5A-9452-4A7C-B3B5-88432D603DA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75CCE390-F4AD-47C0-ACB9-3FEC5D07195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871E5D5F-4C54-4489-A83C-139F5F692F3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9F50CAFA-87D5-4019-BAF8-E0C3BBA00C2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CBC8E087-2A88-4B07-925F-6984F8AFA25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0EA59010-87E5-4AE4-B513-1F5401DA4ED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BB6CC4FE-C08F-4397-B442-9ED3CB8CA9D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97E81B5B-81E9-44E3-805A-03814140244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4B0148EE-6B83-4505-A352-8831BC22107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2DD7F8D9-BE57-43DD-AF28-5EA38CC53DD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9B7AFA65-A6D1-4867-B7DF-82C0ADAD44F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815E5510-9488-404D-8FBE-6DA3CEB6409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DD9106BC-91E5-45E9-BC39-028E79BC545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C0E85E85-E4DC-4C3F-B6E3-E73725720EF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E9B491C5-8121-48B0-BB1C-0605FF4627B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D7B90145-F9A7-4353-92EF-72C1B50FDE2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9683E16E-FD87-43B7-85A2-D08B893897F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FE9D7445-6BB6-465C-897D-9D5228B7C7C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8247AC34-43A7-471F-9E75-BC64F8503EE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1498CBB6-8A2F-4E77-8858-5E56D38C77B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0895B6E5-EFD7-4556-8BCC-FF00F63EB9B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59858E90-5789-4552-8C09-9A54BCAC03F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D950D7AD-B4E0-42E7-BE3F-8796C777370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4E13121D-D767-4ECA-A38B-2E758813D76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F0335DBF-5BC3-4BD9-B8CD-1B8FC969CDD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CF3C7BE7-9057-4FFD-A45D-C10EEE94596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439128E9-71EF-4020-9210-105B4C7DAFE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80DD9EFD-6D92-4969-A4EE-5722CD5EAC5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9CF67D6E-0152-4CAE-B3F0-9B44B9CF14C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456C638B-327B-466F-AF7E-8950774B5FB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2C4E3E54-4CE2-4CB2-89E7-42EA9EF8421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51AF81BE-7C3A-4F9F-8E9B-5DC744CED11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9ED822BA-0123-4969-A0FB-86BCA87A4B2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4D297461-A451-4E35-B3A0-AAC7AEC30ED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E64672A1-DC67-4B01-B538-534BB1F85CC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4CCE7171-B63F-4E3A-8D51-0B5061139B8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713113DB-1828-4190-8A11-FA69EBB4D87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EE00B617-6882-4E83-8614-B7E5670C99A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4F43F756-D818-412A-B8DE-0BD0C956591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C4BF4EF2-0138-4943-A883-BBFCBB878A0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4400E973-FF98-443C-A7F6-79A91F25E6D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D3A62684-0815-4C09-95A4-63DEB1AEA17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F02C9E14-9F3E-44FA-B4F1-55F79526CDB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CEB503C8-7941-4B47-9478-7EA164891DF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CED29DF9-2491-41E6-8AEA-A893E41099F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1C274012-25F9-4673-B7CF-5834F03EB84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7FDA5568-5B65-471B-B22C-85CA69FD0D0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E6E9D260-EDF6-4E40-B5B6-9039AB0EAF4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13414315-C3E1-441E-A53C-DCC0EA5817F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71BDB896-BABF-44A1-A6B4-A490143DC42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08137B03-C540-4B0D-8ADD-358C52E11A8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898BFA3C-77BA-4185-AC25-E3994A37E1F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ED0DF585-3C87-430A-AA35-0E31955CC47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77154A75-A1E7-47F4-A843-1A7FB47917F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48462633-7F4C-4A08-B39B-7628A1EAB95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23470456-A112-4020-9FB8-BFA2012EF9F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E200DB0C-1BF7-44F3-B097-E31066EDDC3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B50F9E8F-6916-48ED-A4E0-8342BAA270D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2EA39678-7E01-4340-9B0D-E14B37A5353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29DF56F6-02B8-4574-961E-BAE67034298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66486FF1-9AB2-4200-A5A7-5C1563755F8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598368E9-9287-42A6-8AF9-49AD4D22BD6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FAD7A106-5CF9-4EB5-A989-189430AE9AE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CF117BC3-7363-4703-8F2C-2C986AB13E4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7B8F291F-66E6-4DCF-B8D5-AB33CAEE109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51563F75-9465-4292-9A78-D794CEFBB11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A81F396C-0818-46D2-9021-B6CA8CDC6D7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96831B67-1E1D-4B7F-93F1-FB4ECEE854B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C0C70669-A8F1-423A-BF58-4FCA2536818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965254CD-33E9-4878-A0A8-E520D814143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CB02DAB3-CD5B-4917-9664-F7CC6BB6EC6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3701CF86-95EA-41D4-9411-12596CF9214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53DA37C6-650E-43A3-B1E9-9F96AE80FC7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7C03F4CF-2DF8-46AE-BD88-8081756E284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EF2A53AB-9965-44E0-B350-7BF98BC192E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78DA3DBD-33B5-47AD-BF15-8408F2CCA26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1920355C-DB0D-49B2-9375-39D8A5EAF31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F7B4B7A3-759E-437B-A5F0-850E2C9D1FD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B045B4B8-EABC-4511-B16C-CB9DA4A254E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B37F5037-8693-4C47-BEB8-12C5F49C53E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05969B06-6FDC-4FA6-AACA-FA4362DBAAA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F66DF675-26C3-4D74-81DB-0882D27E249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089EDCF3-55B9-4748-95EE-95145566D4F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00C60362-E89D-4112-A633-A19BAD1A640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27847B1D-0C25-4B33-96C8-E85562A9368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B5A9B695-848A-4CDA-B977-BC311E757E4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26266E0D-E48B-4D49-BB71-81EF59FABD4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BFD05483-6182-4B31-A6F3-35B70C0DD48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6532F6B4-5BC1-4EBF-9B04-98BCD18E7A5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0B42C9EB-E9C1-4736-87A6-69A1C09B68A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F7FBC4FD-F397-4D15-A9D2-06A928CA167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79FEEF2A-23BE-4D85-B56C-951011106A9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22A766AC-8184-4DCB-B476-FA9CAE9D086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1FE2286B-1EB3-4C2F-B394-115F3D3C999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4D83C71F-B193-4CB7-AE6F-D562D5601E8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C492550F-86FB-4949-9A47-02CA3AF87AA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CFB21294-DF8C-457C-BB52-B5E416A2A46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80B32143-D0F9-48DC-8EB9-4AD61644CFF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9898CCD9-55B4-4296-87FF-B4761EACFA5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3CD7CBBD-259F-4CE8-8232-2AB0C897D73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AA70B079-DA2D-4E1F-A713-9517C20E3D9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5E2002FB-7466-4DCA-BBE8-D6F476DC914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D0E09C24-7F33-4338-8591-D07287C68C7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3B5A51CA-C183-4B00-AA1A-5E352ADA9DC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213DA092-6BD0-45CE-B018-27F317A30C0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AA03290C-A9B2-46B1-BF75-073A98D1420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53C6C0E0-BC90-41D7-B308-BB82474899C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9E4971F1-A5E2-47DB-9A28-87DA06CB3FC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0538DF6C-2EAA-45C7-80D5-5A0C3EAA53E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B4CFF39D-F95A-4797-992B-E03BD40710A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65F17CFB-22EB-4FA7-AC52-C4334B905D9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49DE9626-1F34-497F-A4EB-7A46C5B7966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CE37B247-191E-4CE8-9FA1-9D8D83FAB8B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ABCB20F2-B165-4FD6-B716-F4576DF5C8D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256F2E7F-8111-4E2B-9024-B8B20A1CC32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530A82DE-2170-4FF1-B952-FF82508454E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E2AB1A10-4FBD-4C7E-962B-B939A77DDE3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A1C447AA-6875-45F2-91ED-04DC486DCE1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4528B0CF-C165-4CFC-A74F-212FF6C303B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5341475B-47E9-4C5D-BF0C-0A6B210CD9C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AFC982A8-1D64-48E1-88DC-82B319E8001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8521DA9D-9B24-4B53-A725-3386CCBB449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2A28C478-0A14-4C51-B88C-CF7D35F3B14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2DB5397A-AA6F-413B-9DB0-C56463F9A76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7EBD80C8-04DE-41BF-A011-672D6A9B659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0A84829D-96D7-4C18-9188-C7B0617DA78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1FF41671-8190-47D3-A36C-27B472B4C7B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1DA4BA17-80DB-4484-A0A3-4CFADF70A20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9DB709B3-068F-428C-8AE6-EAF78D82FC1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44B68D63-FFDD-48B3-8581-70866149102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11652C34-D0D7-4B2C-8753-746446F92D4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A433F8CA-6BE9-48FB-A0C4-406589FA7C5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7A5668D8-A505-4589-9C38-59F228BD091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A1549CFF-23CD-4DDB-BA0D-78D53B78ABF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4654CA51-07A2-491D-B644-58FC1D1081D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FD34F1B8-EE3D-48C5-8D03-0EE9FB03D30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5B284E4B-5721-4B5D-9F52-B344EFC5365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16D99F06-7C66-4C07-AC92-ACC16137E45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54D0B965-B40B-4DD6-92BC-79F2F211427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4AD70EB1-C80B-43BF-A14F-907F3A62575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DA49DA83-1E17-4528-9DD5-DD2806CDEE3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1948A6DC-0EBD-414A-9496-A9121643C34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DDCB6E7E-214A-44A3-9B72-7B70FD1B33E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5C066407-B4B7-430D-B52A-C7354B14A43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BCFD7510-48BF-4814-BBBA-5F5D69C0C77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5033E807-4A2C-447A-9688-FE6D01D211C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41B61EC8-809E-406D-B42A-3C8139A43C6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D4307EFD-E872-40FD-8E7F-A95D02DC6C3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9613A0DB-243D-4DD6-867D-B380B493FB4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79F7233B-6D6D-43A9-A0CE-F2CA52C6056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ED8EB6D6-BDAB-4C85-8107-FF1AE5AC69A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1BCC555D-7DCE-4F68-91BD-227B313A9B4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39FB5399-887F-4781-A510-9DEB233E057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38FCDDCE-CFE4-4E57-A5B3-39B76870B61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B6A142B7-4AB7-4583-B055-CB6A42B4DD9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F10AD47A-49BE-41A6-9EF6-4FE2DB2CB3A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9F83FD12-1EDB-44F0-ADB5-09096583561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7E7B80B9-0C6A-4BDF-AB7D-1C7811A7E82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FE9B0C52-0E71-44CF-ADEB-3792373CE65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2BA83444-5D4A-438B-A8A1-3681FB527C9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89FADB30-978A-4343-BA63-A66B1D3A801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F4CA9B51-8751-45DB-9950-30B9831DCDC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0E3B3213-6F90-461E-9090-3837119B08E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C2ABE011-1EF4-413E-9569-B251626A0BB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8B786A91-CA2E-4943-85B7-69507D94FD4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3CA0FBA5-EF7F-49EC-AEA3-11D1FAE6C66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39C5C870-4F59-42E9-A215-A69F9363C9B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91147683-7BD3-40CF-9769-F6D853F9C81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1F8CD951-3EB8-4A2E-98CB-5A49C725577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26AD4311-1B43-4CD6-B0DC-3C3D3D77EAD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E7E88360-33E5-4FDE-B6EA-11B0EE65DF0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1BEF4E3A-EFEA-4ED3-9DFB-1F2F3915280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DF914091-3FC5-4EE5-B4FF-A0860C52ED2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3FE77893-E32F-4CDA-AD28-D17F23547C5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DA0D4E86-1B96-4309-9872-7BBECE1E0AC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88C47A4C-273F-40A0-9CDB-41F15BB4A5D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956E7F33-6065-4620-8204-2A6873BDBD6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734D1D2E-0D40-48CD-AD6A-B0479E20C88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42975ABB-0005-4FD4-9112-5FDF0F3F8CD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D0FF8580-2669-4ECF-97F6-2CE6E6BF0E7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F9F6C07E-C35F-4D4E-B80C-C379F5C0C75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D62E9BA8-D9B1-4F91-B0E7-4952F30B9BF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5E9BE48B-864C-42D6-A53C-78495FAC364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F4D240B5-81CF-4398-B4C3-15A40D678BD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4BC29230-1DB6-4F43-8379-2D993BCD565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88AB5F80-EA07-47A0-9B70-24DAEAA634F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0099F065-F74C-4C2B-9F9F-FFA4F671508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0995A445-43B1-409B-80C2-F2C56D7A46B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DD9AE598-0319-40D5-B698-B65006E8CA8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062A1D94-ECD2-4545-8184-37F972919D5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79402DE7-B55F-43D5-9BC2-247B0DD0B64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B89F1996-91A4-4A37-A2E3-A8014F2D789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65F867EA-302A-4B1C-9036-95BC3024ACA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4ACB6FC4-37B4-493F-8651-E74C3B2DE7F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20541159-F0D6-4287-9CAD-1EBC66A6894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6A2A6FED-DDE1-4F98-B55E-28EE985FF19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6A464B05-1890-4C84-9B9C-36F02117ED8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C1CC5F70-0C1B-49BD-A51F-3C2539CE674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3EDFD0E9-35D8-4011-8EBA-B0BFA750390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C9898A3C-EADB-45AF-A234-0A3E9A4361D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53CBC5CF-E5A5-430E-B1AF-83F8D13B264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2988A092-5E7C-4604-ACC9-0AD05A7A2DB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86EC610F-F725-4AA6-AF34-878014F9DFF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D6FD3C01-BC30-4B42-8C74-517BB9015EE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CAE5D4B5-431A-4887-A448-D12C4F9F580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C8E4E1C0-244E-4075-B412-3B674313B2F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D8F9858A-74B0-43E6-AE32-45DAD293F60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33503D64-56E6-4329-BA0D-425477B55F5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D0263ED1-5FB0-48D2-8F3B-6E8321BC29F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850EFE85-2B4A-40F0-93B1-E55BC3F9B90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2B878AA2-7E1A-412E-BEEA-D4238C826AE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E398AE40-D08F-44E7-938D-DB9B0D08364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92FDBADD-FA1B-453F-8795-4837DC80049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D2DD0198-66AF-46FF-95B9-8A72296D2B4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D03C991B-C8CB-41CC-BCB9-7ABC41E5584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4C2FECB2-7BB2-44FC-9790-6DCD7EB66D2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F3174DA8-F35D-433B-A4D3-ED4C6FB4EE1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D8316502-9189-45D9-94B8-6F59CD2AFDE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9A6200D6-6A93-47C0-A808-3A18BE09B3E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3EAF4F1E-B2CC-45BC-ABFE-12BC2F5B8A3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C1900840-877C-410E-AFB9-B700A85AA21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33B291CC-4DD8-4B49-86D8-1580215E9A0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5DD431BF-2412-4C27-AD89-6C21853242C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6A8941AD-E972-42DB-A895-1D329218643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AF582560-FEEF-47DA-9BC2-0652A3C8E86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4A92FB92-460D-40D5-8C75-1F32B49D438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8AA04527-2F07-464D-9122-FED32425AED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B122C8A2-C28C-4CD3-85AA-C84B6FE39BF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F45EC103-C616-4CC4-B77C-D46038BEB80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499BCC14-02AF-4BCE-A717-1D351EB08EA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E753C523-9CF3-4D4F-8D11-6BAF5E6CA2B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04D88C2D-6609-483D-9B45-CF168250FE2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22A16A67-6B38-4A21-B114-DA45828DAE6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894EC8E4-6D65-49DB-9EF7-3C44F237C3B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A37037FF-BABB-49D6-926F-13D66F86BDB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27A5852C-7F12-4AC7-B2AC-B04A61682DE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63DE858E-F5E4-4691-B990-7E13BB1249B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8024432B-62E7-4084-9A55-8177FA0D573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D27458BA-51ED-4967-89C5-D83C0117FF1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B64ECE20-2F75-4A1A-8DD5-8264D66A5E6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820E9513-796A-4245-AEF3-24B931392A5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55B52BCD-EB9E-4419-B4EE-6EF923CD75C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BC2EDB62-813F-4F9D-BA36-41DB756C5A6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B8134F6C-626A-4FC0-BE11-FA7F5362FA7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46D81918-FA33-40DB-8529-C5E8D45420F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3820A5AF-D76C-47F6-BFA5-B64B26EC8B5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E11B8D85-C708-4949-B1E3-F0EAA167D37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ABCE7998-B008-4A54-8C42-308BB031BD0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C888165C-B2A7-46CA-BEBD-8B4AD0D9132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37BFD12F-BC29-4822-9E6E-FA26E1CDAE7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6CB398AF-D2AA-46FC-A1E7-9D4BE5D0901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A1CA4627-EF71-42BA-9454-65D06F7CEEA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15C1221D-9BF6-47EC-B2D2-05BE1BCD642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139F23D9-A48D-4C79-9286-3C3281907C2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8DC515A1-8A6D-43CD-94CE-55A82AEE9A6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18C8D5F5-E20C-4C08-B9C2-F9AA2D49208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5B241F21-A265-49F4-9C39-E41804161A4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B78DCC38-A7BA-4C59-AE22-79D58455881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3EC791F0-71BA-4536-A004-44FE61FE7F6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835A4D4D-01D8-46CF-BAA7-E9A4CEE05C9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EAA0995F-D84A-4A23-8A1D-77957B59EDC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DC144002-AF07-41DD-A2DA-9CC490BA02E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B4557513-F002-4309-AB5B-8F8D2E94292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D735B969-3E61-48FC-A9A0-6972A0BEF68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6B2E81F0-1AAE-480C-8719-7C6A45F83F9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1C68E829-E340-4223-BFF1-61D50DF84AC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B1102EAA-399F-4C0A-9906-7784E92DAFD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1F30231C-8F2D-4F33-88D2-8EC3C370D93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98794351-70D0-435E-B146-93A66BEDA6C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0152CC5E-B4F7-4CA5-B9F7-807ED3053EC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474CC0D5-3AAF-4752-B954-C7F9215927B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E56F5F20-40A6-4F36-8E49-F3753E41C9F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6E7C15FA-1F2A-41B5-856C-E77D51CB518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0B9F2341-B1D8-41C8-A846-6FB82A81D63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FEF5FAAA-2D66-4E2B-AFD6-60EB369B3B4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92078C40-5ECF-455E-AB60-C6D8E7B4563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FB703BA9-3CD3-4312-A816-70DAC774B3F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1984DCDA-49CF-4904-8726-D59A26C9358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58590CF2-A8ED-47E5-A0C7-875E3062706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8F2B4779-5A78-42A6-BFA4-2D709B24C61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159B8DAD-B356-421E-BA21-E7AA99C0DFE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5DA717B8-ECF5-4D76-AE5C-7AE5B672628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0D9863EC-F43C-4489-B6F8-8F5111CE675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A823BA05-4A1D-4A6B-9C03-3DB495474CC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F833A935-8178-4E5E-81A8-2748316A840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44986C56-C5B2-4CD7-9B5E-CEA73AD96D4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63BADD40-5ED5-4955-BCBA-41D09D80399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185D432E-4200-4CCE-B296-D3FD0BFBCAA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92912973-284C-4F11-A8B8-7DB124DE084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7E884007-8B5E-428C-A7D0-163F52F38A2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F15DE06B-1256-42AB-9015-395044A1EC2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A60B22FC-A111-4308-909B-A0D55BADE3A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74724A50-8F22-46CB-9BF1-82CF69ED136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A826B570-46AA-4B3D-AAB0-9D44BEE401E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49E025E4-64C9-427F-A118-E8C60904BE0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7309CAE5-41E6-4275-8332-A004BEADFBC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C34AE04C-E8B7-446D-89C5-74D96510973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6B2DF538-E4CE-44A7-85CA-632453150D2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7644BD11-CA23-4416-94C4-B7DCBB4FF4B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17E62422-55BE-4C90-802E-1FE4A7E462D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3E494074-1936-4E2C-9C86-6A74BF8EA53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C378C30F-7B98-44EE-98C5-7994C799F36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E4E3AEAF-5F4A-4F20-BF39-F5767E9FF7E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2DFF10D2-476D-440F-863C-77B5CFF7D95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E886CA24-0023-496D-B42E-F7380E26036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ACA661F9-0926-45F8-BD16-C3924AC06F3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EE37E05B-2B56-412B-A70D-E44CAC7E1B5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C19393CF-CCD3-4374-9A0B-61E268D5111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E449026D-8680-487D-A5E5-9EB85E2ACB8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193B3A3F-86D5-4097-A02B-F43D3051EC4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7A018B10-517E-46A9-8798-9F352D6EB79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1268B796-2F27-45EA-BD4E-B3CB0BED438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EDECB84C-B06A-4E4E-8E79-F92C01C9F60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5D5AADFD-CDBE-4774-8BC8-5E6249987A1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B1085A76-05AF-4FE1-93E7-D80A3BFD3FC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EC47C1DD-4FA1-43A1-92D0-00DBE6197C6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FE8CD68F-F502-4928-A242-3446978C103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8C4E6C2F-71A3-4832-8608-AAA34A6FAFB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0D03C53E-0360-4622-A3EF-D78CD36C944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0F6D8755-D10D-491C-B3D5-0A54512898D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43342C85-36C1-4A73-AA2F-347281D3515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3B187BF8-EE8C-4D8C-8D06-C4987F547C4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CE4D6F2E-F503-4EBB-9E21-55504C010A4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9E3B08E3-86C6-4CEA-B2A4-AA405D16494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1841A029-A53D-4AA8-96AC-08784E5F73F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34EBCEC7-16C0-49AA-AA0C-F9ECE11F5B5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AD96DC17-425A-4DBA-A84B-4D4BB85B22A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57EB1911-7415-478E-A7E5-1F73CBCB9FC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B2C9185D-2974-4629-9D6A-A6933E1242E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6B025BD1-C739-4F4C-8020-CE1254AADBB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F01316DC-94DC-43D3-AE21-ADC4C0891B8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E46F3596-F91C-4072-977E-8F9A7E445E0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FFC532AC-A939-4F5F-8BB0-E277C0D59C9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D2DF135B-A67D-4B3D-A934-9E6A27E6CB4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40CAEE6B-B13D-4955-9656-97C4F147119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51C893CD-FA25-4245-93B3-02618B652FD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31C44EE6-8100-4841-BA05-25724B08830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FEA9E914-242F-42EF-B9E0-CAB0B6D7C0E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EF4C2B6D-7F9E-4A6B-9076-FEECF5D453D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28FF27C3-BDB2-4DB3-8B59-A7495260A8D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2E5400C4-51BA-47B3-8E83-BE452CBFDB4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815D7F63-2532-4A6F-A1C1-B18C9BF9D9A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A33DD682-8561-4DA2-BE00-F906671C227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3BE44C2A-DA3F-41F7-BB4D-9A4630FE529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3C8EA441-D9B1-4D45-9373-09C8C59A68B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9B99CF9A-D79D-4F0A-95D0-4668561D39B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4DA020D5-587C-42B0-9275-662054C4001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7A5E6328-D5BF-4A69-AF3A-EAE5FAD4E83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B3DDF476-4679-42BB-A2F9-0B2188E191E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0AC9BFC5-ECCA-416F-A1D5-C1E23009EFE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97A162DC-D489-4CF5-BCDE-1680B3D9A53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93C36394-E8CF-4DAA-9292-1230F8E1423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22BA3CCF-91CB-45D6-A512-9CD62605625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26D76216-49E8-4BE1-835F-13EE5B111F5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6FD319FA-8029-4053-B8A8-B3A20C50DC4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E39125AA-5553-429D-93BD-EAD6A14522E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71A2816A-D23C-489F-BACA-D73FD1F5BC6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9ACD5236-2E35-414C-B14F-AED41909692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3972F330-653D-46D4-9BB4-EAA3193DA8D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23964CE6-3403-4F48-B58D-56CD790AD6B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93B99761-CA8F-4F94-AD15-76BCD3F08A7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4D2AA772-5C15-439C-8BC5-A48ABA986E0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AE352958-7452-4B44-A1E6-6C2AA124998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FC2BE53C-D30F-402D-A779-A7D56F0C385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21E272FF-494A-4BE3-9AB1-A5E6A293E5C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0C0B46BF-AC3D-481B-BCF4-A9540C4D487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CCFAAF46-D494-4494-AD95-0887D39CCE2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83472A51-2346-440B-839E-9C54554E660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B2B10E8C-ED38-45EA-81FA-3B7D3F7BA30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850C2520-784B-475D-830E-C248FAA1DAE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F288F9C2-682E-4A4D-9C55-F38631D1FCD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E4A8AAB5-0504-4D1D-B537-334E694914B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58A0ACB6-B1D6-4B1F-A56F-26C4C1D49D0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03B84E95-C92B-44AF-A731-478A3932BD2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B204595E-2985-4F10-8409-E5CA788BC52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058A3493-8044-4A95-AF58-219F71AAC8D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F28DA7DA-B542-465F-A19E-B7B9CCE3712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D1A743B4-1062-4A24-9927-F499855FF19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00147D8D-46D5-4A95-96A4-AD2FFDBA9E0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AEE04B6E-DB9D-457F-825E-0E83DD84BD7A}"/>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BE03F7A3-C1EE-4262-A190-D2E3CA8BB0D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A8FED73A-7C74-45FF-88DE-054809811A7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8E6B9194-1102-47C5-8DF1-EF0CD43182E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309D2097-BE61-4ED1-9781-07221BA6183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38D087ED-E632-4183-88BA-82A55C24E5B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5662F776-7BE3-40C6-A6E5-00A0D1FC7F7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7DD2B7C4-3013-4A22-B69E-472E7BF7E57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964EAEDF-4321-4347-BCAE-25489AB800C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3F77230E-543D-4E03-B6C6-571BD96F964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24CB51D0-A210-445E-A14E-F9A8180C7DB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7C35A87F-8385-4CBE-A2AA-AB2B2547BCE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59EBC93E-D7D6-4F88-A802-4DD6723D40A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5C6FA064-341B-42D2-9E5F-D0225E8650B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AE177CDC-8DA9-4F07-81FA-4A1CEDA4D96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38A1ABE6-F79B-4A35-9C98-6DF0847E72E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4A28D4BD-FF82-4ADA-8478-031B659FB96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F52075BF-4172-41A5-A452-271F49D64A2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B094E414-F3E9-488D-85F1-5502EC2729B0}"/>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1E4F544A-144F-4BB1-9AFE-9B164FC9431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D60D1712-8363-480F-AC28-9440DD48234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0BC95A3D-E3CA-4BCC-99EF-D03B3922A1F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5667A629-7AF7-425F-AFA6-BDF58E3E2964}"/>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85EB484E-DA1B-4DA9-830D-34263BB8ED1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79F9B106-20BA-46D3-9C2C-A641F93B40B3}"/>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8926952C-88EA-4DB5-AE30-6795738B9E0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2C13904F-6FD3-45B6-A01C-2532F804513B}"/>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59A548B9-E731-48A0-87D6-5F7ABB280B81}"/>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DC03C884-4F63-4782-ACCF-8A9AE5CD8CC7}"/>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B9529B39-E656-48E3-82E6-1F5B379FAA06}"/>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E324D63F-D01B-4A91-B0E5-3EB4A3E5789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7BEF74CE-8D1B-4062-80F2-5DEE9C92501F}"/>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91594509-2290-427A-9239-663BEA00FE35}"/>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898932AE-C71C-409B-AAA0-6805910F77CD}"/>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1A273BA4-2272-4ABA-AA99-E82B12090E48}"/>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3693A621-EC35-4D7C-A3B2-610E25D8FB79}"/>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5D387CEA-CB85-4722-A20C-EBACF389B90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25E6A68B-FA41-419F-81DF-BECDB87CAB22}"/>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225366CF-71B0-43B8-9060-5E8F257AF4EC}"/>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0DFC5E2B-30CB-4A63-A62B-3DBC4F67D5CE}"/>
            </a:ext>
          </a:extLst>
        </xdr:cNvPr>
        <xdr:cNvSpPr txBox="1"/>
      </xdr:nvSpPr>
      <xdr:spPr>
        <a:xfrm>
          <a:off x="11061700" y="3897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2" name="TextBox 4401">
          <a:extLst>
            <a:ext uri="{FF2B5EF4-FFF2-40B4-BE49-F238E27FC236}">
              <a16:creationId xmlns:a16="http://schemas.microsoft.com/office/drawing/2014/main" id="{406299BD-871F-4B83-B5A0-3BDA20830D1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3" name="TextBox 4402">
          <a:extLst>
            <a:ext uri="{FF2B5EF4-FFF2-40B4-BE49-F238E27FC236}">
              <a16:creationId xmlns:a16="http://schemas.microsoft.com/office/drawing/2014/main" id="{F295B4FD-1106-45F9-9B4F-0B76D842F37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4" name="TextBox 4403">
          <a:extLst>
            <a:ext uri="{FF2B5EF4-FFF2-40B4-BE49-F238E27FC236}">
              <a16:creationId xmlns:a16="http://schemas.microsoft.com/office/drawing/2014/main" id="{380169AD-2B4F-4635-AE08-6C9F5A7475E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5" name="TextBox 4404">
          <a:extLst>
            <a:ext uri="{FF2B5EF4-FFF2-40B4-BE49-F238E27FC236}">
              <a16:creationId xmlns:a16="http://schemas.microsoft.com/office/drawing/2014/main" id="{2AB44B71-AA1F-431F-8E2F-1E8C35AD3C8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6" name="TextBox 4405">
          <a:extLst>
            <a:ext uri="{FF2B5EF4-FFF2-40B4-BE49-F238E27FC236}">
              <a16:creationId xmlns:a16="http://schemas.microsoft.com/office/drawing/2014/main" id="{CDE284A6-93A1-42AF-A58D-7CD5A623C5D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7" name="TextBox 4406">
          <a:extLst>
            <a:ext uri="{FF2B5EF4-FFF2-40B4-BE49-F238E27FC236}">
              <a16:creationId xmlns:a16="http://schemas.microsoft.com/office/drawing/2014/main" id="{17E7F9F9-D2B4-4957-AB76-51D27318A6C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8" name="TextBox 4407">
          <a:extLst>
            <a:ext uri="{FF2B5EF4-FFF2-40B4-BE49-F238E27FC236}">
              <a16:creationId xmlns:a16="http://schemas.microsoft.com/office/drawing/2014/main" id="{64DA26F5-82E7-421A-A583-10C95DFF174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9" name="TextBox 4408">
          <a:extLst>
            <a:ext uri="{FF2B5EF4-FFF2-40B4-BE49-F238E27FC236}">
              <a16:creationId xmlns:a16="http://schemas.microsoft.com/office/drawing/2014/main" id="{D7003DBE-13E4-48D0-8DB2-DA1E9E61554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0" name="TextBox 4409">
          <a:extLst>
            <a:ext uri="{FF2B5EF4-FFF2-40B4-BE49-F238E27FC236}">
              <a16:creationId xmlns:a16="http://schemas.microsoft.com/office/drawing/2014/main" id="{B042EDEC-AFFF-4C63-8BA8-FF376EC01D9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1" name="TextBox 4410">
          <a:extLst>
            <a:ext uri="{FF2B5EF4-FFF2-40B4-BE49-F238E27FC236}">
              <a16:creationId xmlns:a16="http://schemas.microsoft.com/office/drawing/2014/main" id="{17536687-E2FF-489F-BA94-E8990558310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2" name="TextBox 4411">
          <a:extLst>
            <a:ext uri="{FF2B5EF4-FFF2-40B4-BE49-F238E27FC236}">
              <a16:creationId xmlns:a16="http://schemas.microsoft.com/office/drawing/2014/main" id="{653B8A15-23FB-4A31-8B6B-174BB48605A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3" name="TextBox 4412">
          <a:extLst>
            <a:ext uri="{FF2B5EF4-FFF2-40B4-BE49-F238E27FC236}">
              <a16:creationId xmlns:a16="http://schemas.microsoft.com/office/drawing/2014/main" id="{9EAEB13D-03EE-49EF-A3A6-7D005718598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4" name="TextBox 4413">
          <a:extLst>
            <a:ext uri="{FF2B5EF4-FFF2-40B4-BE49-F238E27FC236}">
              <a16:creationId xmlns:a16="http://schemas.microsoft.com/office/drawing/2014/main" id="{DC43BE6B-935B-44C6-AACA-0E6D797171B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5" name="TextBox 4414">
          <a:extLst>
            <a:ext uri="{FF2B5EF4-FFF2-40B4-BE49-F238E27FC236}">
              <a16:creationId xmlns:a16="http://schemas.microsoft.com/office/drawing/2014/main" id="{18B6297C-9D72-4A3B-AC3A-EEE124CBBA1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6" name="TextBox 4415">
          <a:extLst>
            <a:ext uri="{FF2B5EF4-FFF2-40B4-BE49-F238E27FC236}">
              <a16:creationId xmlns:a16="http://schemas.microsoft.com/office/drawing/2014/main" id="{97C9E22D-A0D3-4CBD-ADA5-1B8EC7E24F6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7" name="TextBox 4416">
          <a:extLst>
            <a:ext uri="{FF2B5EF4-FFF2-40B4-BE49-F238E27FC236}">
              <a16:creationId xmlns:a16="http://schemas.microsoft.com/office/drawing/2014/main" id="{BB88AA86-39D9-4684-B3B9-F7EDB54C9BD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8" name="TextBox 4417">
          <a:extLst>
            <a:ext uri="{FF2B5EF4-FFF2-40B4-BE49-F238E27FC236}">
              <a16:creationId xmlns:a16="http://schemas.microsoft.com/office/drawing/2014/main" id="{3F7C3477-990A-4CC4-BAB3-4AAFAC9942F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9" name="TextBox 4418">
          <a:extLst>
            <a:ext uri="{FF2B5EF4-FFF2-40B4-BE49-F238E27FC236}">
              <a16:creationId xmlns:a16="http://schemas.microsoft.com/office/drawing/2014/main" id="{B1D1DAAC-6E9A-4807-92D3-36C613040C1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0" name="TextBox 4419">
          <a:extLst>
            <a:ext uri="{FF2B5EF4-FFF2-40B4-BE49-F238E27FC236}">
              <a16:creationId xmlns:a16="http://schemas.microsoft.com/office/drawing/2014/main" id="{E4376CAC-6B4F-4848-8C66-0911C4190DA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1" name="TextBox 4420">
          <a:extLst>
            <a:ext uri="{FF2B5EF4-FFF2-40B4-BE49-F238E27FC236}">
              <a16:creationId xmlns:a16="http://schemas.microsoft.com/office/drawing/2014/main" id="{57F1248C-98D7-4AD1-B684-E64436BC93D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2" name="TextBox 4421">
          <a:extLst>
            <a:ext uri="{FF2B5EF4-FFF2-40B4-BE49-F238E27FC236}">
              <a16:creationId xmlns:a16="http://schemas.microsoft.com/office/drawing/2014/main" id="{9D07B9D9-A9DA-42EB-ACDC-6E0C93B56A3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3" name="TextBox 4422">
          <a:extLst>
            <a:ext uri="{FF2B5EF4-FFF2-40B4-BE49-F238E27FC236}">
              <a16:creationId xmlns:a16="http://schemas.microsoft.com/office/drawing/2014/main" id="{6B38629D-23DC-4E24-8DA1-7B552FE6B11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4" name="TextBox 4423">
          <a:extLst>
            <a:ext uri="{FF2B5EF4-FFF2-40B4-BE49-F238E27FC236}">
              <a16:creationId xmlns:a16="http://schemas.microsoft.com/office/drawing/2014/main" id="{8BD534E8-C9B6-4F5E-B731-FAEA5DF5913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5" name="TextBox 4424">
          <a:extLst>
            <a:ext uri="{FF2B5EF4-FFF2-40B4-BE49-F238E27FC236}">
              <a16:creationId xmlns:a16="http://schemas.microsoft.com/office/drawing/2014/main" id="{88E5F5EE-8B29-4133-9E7A-77C90BF2D25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6" name="TextBox 4425">
          <a:extLst>
            <a:ext uri="{FF2B5EF4-FFF2-40B4-BE49-F238E27FC236}">
              <a16:creationId xmlns:a16="http://schemas.microsoft.com/office/drawing/2014/main" id="{960FB045-17AB-42C9-BA31-5D5301827CF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7" name="TextBox 4426">
          <a:extLst>
            <a:ext uri="{FF2B5EF4-FFF2-40B4-BE49-F238E27FC236}">
              <a16:creationId xmlns:a16="http://schemas.microsoft.com/office/drawing/2014/main" id="{CAD88CE3-5F6D-48B8-8C14-738BDDE4F73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8" name="TextBox 4427">
          <a:extLst>
            <a:ext uri="{FF2B5EF4-FFF2-40B4-BE49-F238E27FC236}">
              <a16:creationId xmlns:a16="http://schemas.microsoft.com/office/drawing/2014/main" id="{1F8E7D97-BD1E-4AE6-883F-FC0024830DC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9" name="TextBox 4428">
          <a:extLst>
            <a:ext uri="{FF2B5EF4-FFF2-40B4-BE49-F238E27FC236}">
              <a16:creationId xmlns:a16="http://schemas.microsoft.com/office/drawing/2014/main" id="{D7790743-F6B5-4300-828C-2AFB54F3F4E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0" name="TextBox 4429">
          <a:extLst>
            <a:ext uri="{FF2B5EF4-FFF2-40B4-BE49-F238E27FC236}">
              <a16:creationId xmlns:a16="http://schemas.microsoft.com/office/drawing/2014/main" id="{A35E3C8D-CDE4-41BF-962E-EA28782AE7F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1" name="TextBox 4430">
          <a:extLst>
            <a:ext uri="{FF2B5EF4-FFF2-40B4-BE49-F238E27FC236}">
              <a16:creationId xmlns:a16="http://schemas.microsoft.com/office/drawing/2014/main" id="{3A221876-BB0B-40EB-86BB-0ED304BA1CF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2" name="TextBox 4431">
          <a:extLst>
            <a:ext uri="{FF2B5EF4-FFF2-40B4-BE49-F238E27FC236}">
              <a16:creationId xmlns:a16="http://schemas.microsoft.com/office/drawing/2014/main" id="{301090B2-DBEE-4BDB-83AB-664BDE974D1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3" name="TextBox 4432">
          <a:extLst>
            <a:ext uri="{FF2B5EF4-FFF2-40B4-BE49-F238E27FC236}">
              <a16:creationId xmlns:a16="http://schemas.microsoft.com/office/drawing/2014/main" id="{ADB1BECA-A521-4AFE-AD44-486C8CCD657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4" name="TextBox 4433">
          <a:extLst>
            <a:ext uri="{FF2B5EF4-FFF2-40B4-BE49-F238E27FC236}">
              <a16:creationId xmlns:a16="http://schemas.microsoft.com/office/drawing/2014/main" id="{F00923B4-E2C4-49BF-9A84-5CB7AEB76D6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5" name="TextBox 4434">
          <a:extLst>
            <a:ext uri="{FF2B5EF4-FFF2-40B4-BE49-F238E27FC236}">
              <a16:creationId xmlns:a16="http://schemas.microsoft.com/office/drawing/2014/main" id="{3CE49FAD-5187-4334-98D1-C44693B24F5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6" name="TextBox 4435">
          <a:extLst>
            <a:ext uri="{FF2B5EF4-FFF2-40B4-BE49-F238E27FC236}">
              <a16:creationId xmlns:a16="http://schemas.microsoft.com/office/drawing/2014/main" id="{D3CE5444-5AFE-4392-89F8-A8B55152042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7" name="TextBox 4436">
          <a:extLst>
            <a:ext uri="{FF2B5EF4-FFF2-40B4-BE49-F238E27FC236}">
              <a16:creationId xmlns:a16="http://schemas.microsoft.com/office/drawing/2014/main" id="{B8EEA101-D0D7-40E1-99C6-0B9F3305D5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8" name="TextBox 4437">
          <a:extLst>
            <a:ext uri="{FF2B5EF4-FFF2-40B4-BE49-F238E27FC236}">
              <a16:creationId xmlns:a16="http://schemas.microsoft.com/office/drawing/2014/main" id="{C0F55084-F824-482D-9222-CF240914B60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9" name="TextBox 4438">
          <a:extLst>
            <a:ext uri="{FF2B5EF4-FFF2-40B4-BE49-F238E27FC236}">
              <a16:creationId xmlns:a16="http://schemas.microsoft.com/office/drawing/2014/main" id="{59157D6B-95F1-4A16-AC0B-B6161A612FA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0" name="TextBox 4439">
          <a:extLst>
            <a:ext uri="{FF2B5EF4-FFF2-40B4-BE49-F238E27FC236}">
              <a16:creationId xmlns:a16="http://schemas.microsoft.com/office/drawing/2014/main" id="{33497803-5D9F-444E-A589-BFFA9F2819B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1" name="TextBox 4440">
          <a:extLst>
            <a:ext uri="{FF2B5EF4-FFF2-40B4-BE49-F238E27FC236}">
              <a16:creationId xmlns:a16="http://schemas.microsoft.com/office/drawing/2014/main" id="{7773BCBF-4AA8-491A-85BD-19AB3E48555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2" name="TextBox 4441">
          <a:extLst>
            <a:ext uri="{FF2B5EF4-FFF2-40B4-BE49-F238E27FC236}">
              <a16:creationId xmlns:a16="http://schemas.microsoft.com/office/drawing/2014/main" id="{022EFA79-2878-4B31-9299-C61DDD6D5D7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3" name="TextBox 4442">
          <a:extLst>
            <a:ext uri="{FF2B5EF4-FFF2-40B4-BE49-F238E27FC236}">
              <a16:creationId xmlns:a16="http://schemas.microsoft.com/office/drawing/2014/main" id="{EDAE0408-2C88-4238-9FAD-BE2F82035E4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4" name="TextBox 4443">
          <a:extLst>
            <a:ext uri="{FF2B5EF4-FFF2-40B4-BE49-F238E27FC236}">
              <a16:creationId xmlns:a16="http://schemas.microsoft.com/office/drawing/2014/main" id="{246ABF4C-0FC4-43F1-B203-8BC56CD79E0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5" name="TextBox 4444">
          <a:extLst>
            <a:ext uri="{FF2B5EF4-FFF2-40B4-BE49-F238E27FC236}">
              <a16:creationId xmlns:a16="http://schemas.microsoft.com/office/drawing/2014/main" id="{6497B1B5-2A2D-47CD-A021-99DD772ED31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6" name="TextBox 4445">
          <a:extLst>
            <a:ext uri="{FF2B5EF4-FFF2-40B4-BE49-F238E27FC236}">
              <a16:creationId xmlns:a16="http://schemas.microsoft.com/office/drawing/2014/main" id="{6647C4B0-4C31-4FBB-B897-895C04C0278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7" name="TextBox 4446">
          <a:extLst>
            <a:ext uri="{FF2B5EF4-FFF2-40B4-BE49-F238E27FC236}">
              <a16:creationId xmlns:a16="http://schemas.microsoft.com/office/drawing/2014/main" id="{0D94E342-A561-467E-806B-C893124D3B7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8" name="TextBox 4447">
          <a:extLst>
            <a:ext uri="{FF2B5EF4-FFF2-40B4-BE49-F238E27FC236}">
              <a16:creationId xmlns:a16="http://schemas.microsoft.com/office/drawing/2014/main" id="{0B9D0385-62FF-4E76-AA3E-BA814F1E9BC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9" name="TextBox 4448">
          <a:extLst>
            <a:ext uri="{FF2B5EF4-FFF2-40B4-BE49-F238E27FC236}">
              <a16:creationId xmlns:a16="http://schemas.microsoft.com/office/drawing/2014/main" id="{D10D37C8-0B7F-4423-85F6-9875B843F59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0" name="TextBox 4449">
          <a:extLst>
            <a:ext uri="{FF2B5EF4-FFF2-40B4-BE49-F238E27FC236}">
              <a16:creationId xmlns:a16="http://schemas.microsoft.com/office/drawing/2014/main" id="{29DEF615-A080-413C-AF6C-6B2D26652D0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1" name="TextBox 4450">
          <a:extLst>
            <a:ext uri="{FF2B5EF4-FFF2-40B4-BE49-F238E27FC236}">
              <a16:creationId xmlns:a16="http://schemas.microsoft.com/office/drawing/2014/main" id="{86040A7D-7689-4D57-9784-73C46AC86B1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2" name="TextBox 4451">
          <a:extLst>
            <a:ext uri="{FF2B5EF4-FFF2-40B4-BE49-F238E27FC236}">
              <a16:creationId xmlns:a16="http://schemas.microsoft.com/office/drawing/2014/main" id="{58289E36-801D-4B9E-93EB-52DAFF15D75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3" name="TextBox 4452">
          <a:extLst>
            <a:ext uri="{FF2B5EF4-FFF2-40B4-BE49-F238E27FC236}">
              <a16:creationId xmlns:a16="http://schemas.microsoft.com/office/drawing/2014/main" id="{3E267F33-F180-4152-AA30-A6C9E9E64E0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4" name="TextBox 4453">
          <a:extLst>
            <a:ext uri="{FF2B5EF4-FFF2-40B4-BE49-F238E27FC236}">
              <a16:creationId xmlns:a16="http://schemas.microsoft.com/office/drawing/2014/main" id="{413644CC-C6EB-4B83-939C-CDCB8FE642A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5" name="TextBox 4454">
          <a:extLst>
            <a:ext uri="{FF2B5EF4-FFF2-40B4-BE49-F238E27FC236}">
              <a16:creationId xmlns:a16="http://schemas.microsoft.com/office/drawing/2014/main" id="{4832ABF2-327E-44ED-88E6-06B5BF27244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6" name="TextBox 4455">
          <a:extLst>
            <a:ext uri="{FF2B5EF4-FFF2-40B4-BE49-F238E27FC236}">
              <a16:creationId xmlns:a16="http://schemas.microsoft.com/office/drawing/2014/main" id="{06E96A7C-73C1-402B-BDE1-CDB894B27F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7" name="TextBox 4456">
          <a:extLst>
            <a:ext uri="{FF2B5EF4-FFF2-40B4-BE49-F238E27FC236}">
              <a16:creationId xmlns:a16="http://schemas.microsoft.com/office/drawing/2014/main" id="{F02A06C4-6CE5-4B91-A5C6-50391B0D8B4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8" name="TextBox 4457">
          <a:extLst>
            <a:ext uri="{FF2B5EF4-FFF2-40B4-BE49-F238E27FC236}">
              <a16:creationId xmlns:a16="http://schemas.microsoft.com/office/drawing/2014/main" id="{999367D6-671F-407A-AB38-A83F9FBECE9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9" name="TextBox 4458">
          <a:extLst>
            <a:ext uri="{FF2B5EF4-FFF2-40B4-BE49-F238E27FC236}">
              <a16:creationId xmlns:a16="http://schemas.microsoft.com/office/drawing/2014/main" id="{CB7CF0F1-AB00-4D20-8728-9F2E51FBE0A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0" name="TextBox 4459">
          <a:extLst>
            <a:ext uri="{FF2B5EF4-FFF2-40B4-BE49-F238E27FC236}">
              <a16:creationId xmlns:a16="http://schemas.microsoft.com/office/drawing/2014/main" id="{5BCA5E72-923A-4C77-8AF9-B4D4A8D3E90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1" name="TextBox 4460">
          <a:extLst>
            <a:ext uri="{FF2B5EF4-FFF2-40B4-BE49-F238E27FC236}">
              <a16:creationId xmlns:a16="http://schemas.microsoft.com/office/drawing/2014/main" id="{DBF9C304-4CC8-4924-A545-05DEB689261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2" name="TextBox 4461">
          <a:extLst>
            <a:ext uri="{FF2B5EF4-FFF2-40B4-BE49-F238E27FC236}">
              <a16:creationId xmlns:a16="http://schemas.microsoft.com/office/drawing/2014/main" id="{99912923-4778-492D-921B-4C40F79CE09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3" name="TextBox 4462">
          <a:extLst>
            <a:ext uri="{FF2B5EF4-FFF2-40B4-BE49-F238E27FC236}">
              <a16:creationId xmlns:a16="http://schemas.microsoft.com/office/drawing/2014/main" id="{6DD5241B-0DDD-431F-AD78-E3C4CFE266E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4" name="TextBox 4463">
          <a:extLst>
            <a:ext uri="{FF2B5EF4-FFF2-40B4-BE49-F238E27FC236}">
              <a16:creationId xmlns:a16="http://schemas.microsoft.com/office/drawing/2014/main" id="{5D7955A4-6930-473D-A581-D71FB092442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5" name="TextBox 4464">
          <a:extLst>
            <a:ext uri="{FF2B5EF4-FFF2-40B4-BE49-F238E27FC236}">
              <a16:creationId xmlns:a16="http://schemas.microsoft.com/office/drawing/2014/main" id="{C4E90E74-FE27-475B-9BA2-3341119E284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6" name="TextBox 4465">
          <a:extLst>
            <a:ext uri="{FF2B5EF4-FFF2-40B4-BE49-F238E27FC236}">
              <a16:creationId xmlns:a16="http://schemas.microsoft.com/office/drawing/2014/main" id="{FD5EA806-DA54-4447-8695-9BAC9F91615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7" name="TextBox 4466">
          <a:extLst>
            <a:ext uri="{FF2B5EF4-FFF2-40B4-BE49-F238E27FC236}">
              <a16:creationId xmlns:a16="http://schemas.microsoft.com/office/drawing/2014/main" id="{0DB58DE0-371C-4C87-863A-FE1A90B1049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8" name="TextBox 4467">
          <a:extLst>
            <a:ext uri="{FF2B5EF4-FFF2-40B4-BE49-F238E27FC236}">
              <a16:creationId xmlns:a16="http://schemas.microsoft.com/office/drawing/2014/main" id="{2102896C-F4B9-4145-97E0-5E80ED7E666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9" name="TextBox 4468">
          <a:extLst>
            <a:ext uri="{FF2B5EF4-FFF2-40B4-BE49-F238E27FC236}">
              <a16:creationId xmlns:a16="http://schemas.microsoft.com/office/drawing/2014/main" id="{A141CCB0-62B9-413F-AA43-6A81216688E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0" name="TextBox 4469">
          <a:extLst>
            <a:ext uri="{FF2B5EF4-FFF2-40B4-BE49-F238E27FC236}">
              <a16:creationId xmlns:a16="http://schemas.microsoft.com/office/drawing/2014/main" id="{14308EE9-438F-43E9-96DD-58DE9A19265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1" name="TextBox 4470">
          <a:extLst>
            <a:ext uri="{FF2B5EF4-FFF2-40B4-BE49-F238E27FC236}">
              <a16:creationId xmlns:a16="http://schemas.microsoft.com/office/drawing/2014/main" id="{70D755CB-2531-45CD-AC01-1778F029F5F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2" name="TextBox 4471">
          <a:extLst>
            <a:ext uri="{FF2B5EF4-FFF2-40B4-BE49-F238E27FC236}">
              <a16:creationId xmlns:a16="http://schemas.microsoft.com/office/drawing/2014/main" id="{D1C8AB48-67B3-4DA9-866D-51BA7781ADE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3" name="TextBox 4472">
          <a:extLst>
            <a:ext uri="{FF2B5EF4-FFF2-40B4-BE49-F238E27FC236}">
              <a16:creationId xmlns:a16="http://schemas.microsoft.com/office/drawing/2014/main" id="{D4AE02E8-7CD8-4AD0-A0D9-82C61A38C52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4" name="TextBox 4473">
          <a:extLst>
            <a:ext uri="{FF2B5EF4-FFF2-40B4-BE49-F238E27FC236}">
              <a16:creationId xmlns:a16="http://schemas.microsoft.com/office/drawing/2014/main" id="{B177BA14-3F5B-431D-B340-D5E403EDD5F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5" name="TextBox 4474">
          <a:extLst>
            <a:ext uri="{FF2B5EF4-FFF2-40B4-BE49-F238E27FC236}">
              <a16:creationId xmlns:a16="http://schemas.microsoft.com/office/drawing/2014/main" id="{491C9836-2022-406D-B267-E9537348367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6" name="TextBox 4475">
          <a:extLst>
            <a:ext uri="{FF2B5EF4-FFF2-40B4-BE49-F238E27FC236}">
              <a16:creationId xmlns:a16="http://schemas.microsoft.com/office/drawing/2014/main" id="{F91E66E4-F3B8-4D4D-B0C7-1F0329D6694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7" name="TextBox 4476">
          <a:extLst>
            <a:ext uri="{FF2B5EF4-FFF2-40B4-BE49-F238E27FC236}">
              <a16:creationId xmlns:a16="http://schemas.microsoft.com/office/drawing/2014/main" id="{72972647-C625-4A4F-8F83-43BEE884025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8" name="TextBox 4477">
          <a:extLst>
            <a:ext uri="{FF2B5EF4-FFF2-40B4-BE49-F238E27FC236}">
              <a16:creationId xmlns:a16="http://schemas.microsoft.com/office/drawing/2014/main" id="{573646D4-BDBE-4B55-B4F9-BAC3BD93B2D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9" name="TextBox 4478">
          <a:extLst>
            <a:ext uri="{FF2B5EF4-FFF2-40B4-BE49-F238E27FC236}">
              <a16:creationId xmlns:a16="http://schemas.microsoft.com/office/drawing/2014/main" id="{F28F1308-51FF-42CB-AC6E-CAB6F5C273C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0" name="TextBox 4479">
          <a:extLst>
            <a:ext uri="{FF2B5EF4-FFF2-40B4-BE49-F238E27FC236}">
              <a16:creationId xmlns:a16="http://schemas.microsoft.com/office/drawing/2014/main" id="{12FEDE11-54CA-4C03-B575-FCE2BCD4977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1" name="TextBox 4480">
          <a:extLst>
            <a:ext uri="{FF2B5EF4-FFF2-40B4-BE49-F238E27FC236}">
              <a16:creationId xmlns:a16="http://schemas.microsoft.com/office/drawing/2014/main" id="{2385E776-41CB-4561-B2CD-74F78C656B1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2" name="TextBox 4481">
          <a:extLst>
            <a:ext uri="{FF2B5EF4-FFF2-40B4-BE49-F238E27FC236}">
              <a16:creationId xmlns:a16="http://schemas.microsoft.com/office/drawing/2014/main" id="{597F9FE6-B2E2-4C03-92D0-C88B155849C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3" name="TextBox 4482">
          <a:extLst>
            <a:ext uri="{FF2B5EF4-FFF2-40B4-BE49-F238E27FC236}">
              <a16:creationId xmlns:a16="http://schemas.microsoft.com/office/drawing/2014/main" id="{CD22D6F8-7CB2-4283-AF3A-CA31A5BA15A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4" name="TextBox 4483">
          <a:extLst>
            <a:ext uri="{FF2B5EF4-FFF2-40B4-BE49-F238E27FC236}">
              <a16:creationId xmlns:a16="http://schemas.microsoft.com/office/drawing/2014/main" id="{0D8DFA07-28BB-4766-984D-F6740855DB9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5" name="TextBox 4484">
          <a:extLst>
            <a:ext uri="{FF2B5EF4-FFF2-40B4-BE49-F238E27FC236}">
              <a16:creationId xmlns:a16="http://schemas.microsoft.com/office/drawing/2014/main" id="{D6DDA9A7-E2A6-4AC2-B04E-BCD32EDDA53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6" name="TextBox 4485">
          <a:extLst>
            <a:ext uri="{FF2B5EF4-FFF2-40B4-BE49-F238E27FC236}">
              <a16:creationId xmlns:a16="http://schemas.microsoft.com/office/drawing/2014/main" id="{49152F13-3B64-4427-8206-B15F078887F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7" name="TextBox 4486">
          <a:extLst>
            <a:ext uri="{FF2B5EF4-FFF2-40B4-BE49-F238E27FC236}">
              <a16:creationId xmlns:a16="http://schemas.microsoft.com/office/drawing/2014/main" id="{D585DD56-D2CB-436A-8A76-0CF0D3BAAD3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8" name="TextBox 4487">
          <a:extLst>
            <a:ext uri="{FF2B5EF4-FFF2-40B4-BE49-F238E27FC236}">
              <a16:creationId xmlns:a16="http://schemas.microsoft.com/office/drawing/2014/main" id="{FC971445-AE7C-4014-B95F-76EE9C1D150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9" name="TextBox 4488">
          <a:extLst>
            <a:ext uri="{FF2B5EF4-FFF2-40B4-BE49-F238E27FC236}">
              <a16:creationId xmlns:a16="http://schemas.microsoft.com/office/drawing/2014/main" id="{CB2303D3-ACD9-49B1-BABD-1E1E8871F91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0" name="TextBox 4489">
          <a:extLst>
            <a:ext uri="{FF2B5EF4-FFF2-40B4-BE49-F238E27FC236}">
              <a16:creationId xmlns:a16="http://schemas.microsoft.com/office/drawing/2014/main" id="{7399D492-3391-4826-8714-160B6D68D38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1" name="TextBox 4490">
          <a:extLst>
            <a:ext uri="{FF2B5EF4-FFF2-40B4-BE49-F238E27FC236}">
              <a16:creationId xmlns:a16="http://schemas.microsoft.com/office/drawing/2014/main" id="{5CA204FA-ADA2-4890-B598-640FB4F7B4B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2" name="TextBox 4491">
          <a:extLst>
            <a:ext uri="{FF2B5EF4-FFF2-40B4-BE49-F238E27FC236}">
              <a16:creationId xmlns:a16="http://schemas.microsoft.com/office/drawing/2014/main" id="{4F9746D6-6169-4E62-A91C-17262AFBBB1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3" name="TextBox 4492">
          <a:extLst>
            <a:ext uri="{FF2B5EF4-FFF2-40B4-BE49-F238E27FC236}">
              <a16:creationId xmlns:a16="http://schemas.microsoft.com/office/drawing/2014/main" id="{A0987E49-79B7-49D6-AB7D-0089CFC3509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4" name="TextBox 4493">
          <a:extLst>
            <a:ext uri="{FF2B5EF4-FFF2-40B4-BE49-F238E27FC236}">
              <a16:creationId xmlns:a16="http://schemas.microsoft.com/office/drawing/2014/main" id="{6C1551F1-F3E3-44AE-B9C6-25BAFD4B5BA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5" name="TextBox 4494">
          <a:extLst>
            <a:ext uri="{FF2B5EF4-FFF2-40B4-BE49-F238E27FC236}">
              <a16:creationId xmlns:a16="http://schemas.microsoft.com/office/drawing/2014/main" id="{F089FF68-1686-4E0F-9037-EEF91E08AB4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6" name="TextBox 4495">
          <a:extLst>
            <a:ext uri="{FF2B5EF4-FFF2-40B4-BE49-F238E27FC236}">
              <a16:creationId xmlns:a16="http://schemas.microsoft.com/office/drawing/2014/main" id="{0037842B-84B2-40E5-96D3-BD6A1C2332B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7" name="TextBox 4496">
          <a:extLst>
            <a:ext uri="{FF2B5EF4-FFF2-40B4-BE49-F238E27FC236}">
              <a16:creationId xmlns:a16="http://schemas.microsoft.com/office/drawing/2014/main" id="{E9D2811D-A876-4F14-9B54-3FB0AE47C70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8" name="TextBox 4497">
          <a:extLst>
            <a:ext uri="{FF2B5EF4-FFF2-40B4-BE49-F238E27FC236}">
              <a16:creationId xmlns:a16="http://schemas.microsoft.com/office/drawing/2014/main" id="{9D1716EC-56E2-48D5-A43D-5C1A824D8D9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9" name="TextBox 4498">
          <a:extLst>
            <a:ext uri="{FF2B5EF4-FFF2-40B4-BE49-F238E27FC236}">
              <a16:creationId xmlns:a16="http://schemas.microsoft.com/office/drawing/2014/main" id="{5C416022-FA4C-437E-9868-136B672109E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0" name="TextBox 4499">
          <a:extLst>
            <a:ext uri="{FF2B5EF4-FFF2-40B4-BE49-F238E27FC236}">
              <a16:creationId xmlns:a16="http://schemas.microsoft.com/office/drawing/2014/main" id="{C9A77C75-AE87-4BC1-B3AF-4DA8D465617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1" name="TextBox 4500">
          <a:extLst>
            <a:ext uri="{FF2B5EF4-FFF2-40B4-BE49-F238E27FC236}">
              <a16:creationId xmlns:a16="http://schemas.microsoft.com/office/drawing/2014/main" id="{D863AE2A-FEBE-4C34-B502-3B175124D74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2" name="TextBox 4501">
          <a:extLst>
            <a:ext uri="{FF2B5EF4-FFF2-40B4-BE49-F238E27FC236}">
              <a16:creationId xmlns:a16="http://schemas.microsoft.com/office/drawing/2014/main" id="{E3C3AF93-006F-4469-842F-6061078D168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3" name="TextBox 4502">
          <a:extLst>
            <a:ext uri="{FF2B5EF4-FFF2-40B4-BE49-F238E27FC236}">
              <a16:creationId xmlns:a16="http://schemas.microsoft.com/office/drawing/2014/main" id="{19E0ECEA-A795-4C79-B785-7B051255A23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4" name="TextBox 4503">
          <a:extLst>
            <a:ext uri="{FF2B5EF4-FFF2-40B4-BE49-F238E27FC236}">
              <a16:creationId xmlns:a16="http://schemas.microsoft.com/office/drawing/2014/main" id="{16839F23-BB73-4C97-A051-A275F22410F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5" name="TextBox 4504">
          <a:extLst>
            <a:ext uri="{FF2B5EF4-FFF2-40B4-BE49-F238E27FC236}">
              <a16:creationId xmlns:a16="http://schemas.microsoft.com/office/drawing/2014/main" id="{6BB41772-B180-498C-93DE-A73170B365D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6" name="TextBox 4505">
          <a:extLst>
            <a:ext uri="{FF2B5EF4-FFF2-40B4-BE49-F238E27FC236}">
              <a16:creationId xmlns:a16="http://schemas.microsoft.com/office/drawing/2014/main" id="{0C4D1DFD-D368-411F-B81B-E1D455C1CA3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7" name="TextBox 4506">
          <a:extLst>
            <a:ext uri="{FF2B5EF4-FFF2-40B4-BE49-F238E27FC236}">
              <a16:creationId xmlns:a16="http://schemas.microsoft.com/office/drawing/2014/main" id="{1329664C-DBD7-4BB9-AB79-FBA4B04A37F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8" name="TextBox 4507">
          <a:extLst>
            <a:ext uri="{FF2B5EF4-FFF2-40B4-BE49-F238E27FC236}">
              <a16:creationId xmlns:a16="http://schemas.microsoft.com/office/drawing/2014/main" id="{41AF1212-FA88-4FFD-B82C-D80AFE2E174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9" name="TextBox 4508">
          <a:extLst>
            <a:ext uri="{FF2B5EF4-FFF2-40B4-BE49-F238E27FC236}">
              <a16:creationId xmlns:a16="http://schemas.microsoft.com/office/drawing/2014/main" id="{B2DE2344-2842-4B32-A1D4-C31825BD9E5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0" name="TextBox 4509">
          <a:extLst>
            <a:ext uri="{FF2B5EF4-FFF2-40B4-BE49-F238E27FC236}">
              <a16:creationId xmlns:a16="http://schemas.microsoft.com/office/drawing/2014/main" id="{27908555-3873-4DBF-BA07-A523F09C4E2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1" name="TextBox 4510">
          <a:extLst>
            <a:ext uri="{FF2B5EF4-FFF2-40B4-BE49-F238E27FC236}">
              <a16:creationId xmlns:a16="http://schemas.microsoft.com/office/drawing/2014/main" id="{F67CB0E8-DAC4-440A-B7EB-6D3B39D2CF3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2" name="TextBox 4511">
          <a:extLst>
            <a:ext uri="{FF2B5EF4-FFF2-40B4-BE49-F238E27FC236}">
              <a16:creationId xmlns:a16="http://schemas.microsoft.com/office/drawing/2014/main" id="{D6C5F722-97F8-4180-8219-19E4E3207E2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3" name="TextBox 4512">
          <a:extLst>
            <a:ext uri="{FF2B5EF4-FFF2-40B4-BE49-F238E27FC236}">
              <a16:creationId xmlns:a16="http://schemas.microsoft.com/office/drawing/2014/main" id="{19643F41-0804-4E08-A9E0-683FC9172E1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4" name="TextBox 4513">
          <a:extLst>
            <a:ext uri="{FF2B5EF4-FFF2-40B4-BE49-F238E27FC236}">
              <a16:creationId xmlns:a16="http://schemas.microsoft.com/office/drawing/2014/main" id="{BF9076F3-D982-404E-B7A3-A11B9A87FC8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5" name="TextBox 4514">
          <a:extLst>
            <a:ext uri="{FF2B5EF4-FFF2-40B4-BE49-F238E27FC236}">
              <a16:creationId xmlns:a16="http://schemas.microsoft.com/office/drawing/2014/main" id="{DD1F5FD3-947F-4FB7-9EDD-CA71044D13E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6" name="TextBox 4515">
          <a:extLst>
            <a:ext uri="{FF2B5EF4-FFF2-40B4-BE49-F238E27FC236}">
              <a16:creationId xmlns:a16="http://schemas.microsoft.com/office/drawing/2014/main" id="{10B234DC-D17E-485F-969B-D93668DCAF7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7" name="TextBox 4516">
          <a:extLst>
            <a:ext uri="{FF2B5EF4-FFF2-40B4-BE49-F238E27FC236}">
              <a16:creationId xmlns:a16="http://schemas.microsoft.com/office/drawing/2014/main" id="{0BDCB008-BFF4-4ED7-9F50-99BD0935FDF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8" name="TextBox 4517">
          <a:extLst>
            <a:ext uri="{FF2B5EF4-FFF2-40B4-BE49-F238E27FC236}">
              <a16:creationId xmlns:a16="http://schemas.microsoft.com/office/drawing/2014/main" id="{C13B24AC-BF0C-414F-9A12-9E91F368107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9" name="TextBox 4518">
          <a:extLst>
            <a:ext uri="{FF2B5EF4-FFF2-40B4-BE49-F238E27FC236}">
              <a16:creationId xmlns:a16="http://schemas.microsoft.com/office/drawing/2014/main" id="{09921011-E9AC-40FA-8F7F-0F446794935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0" name="TextBox 4519">
          <a:extLst>
            <a:ext uri="{FF2B5EF4-FFF2-40B4-BE49-F238E27FC236}">
              <a16:creationId xmlns:a16="http://schemas.microsoft.com/office/drawing/2014/main" id="{2562A139-62B6-4FC1-A3B8-5312445D7A6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1" name="TextBox 4520">
          <a:extLst>
            <a:ext uri="{FF2B5EF4-FFF2-40B4-BE49-F238E27FC236}">
              <a16:creationId xmlns:a16="http://schemas.microsoft.com/office/drawing/2014/main" id="{F3AB8894-78EA-485E-AFE0-58FBDB66402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2" name="TextBox 4521">
          <a:extLst>
            <a:ext uri="{FF2B5EF4-FFF2-40B4-BE49-F238E27FC236}">
              <a16:creationId xmlns:a16="http://schemas.microsoft.com/office/drawing/2014/main" id="{12B530D6-AE17-4533-93D9-BBB0B4DB8E4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3" name="TextBox 4522">
          <a:extLst>
            <a:ext uri="{FF2B5EF4-FFF2-40B4-BE49-F238E27FC236}">
              <a16:creationId xmlns:a16="http://schemas.microsoft.com/office/drawing/2014/main" id="{482341B7-16A8-4BD5-8F4E-044A90323F1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4" name="TextBox 4523">
          <a:extLst>
            <a:ext uri="{FF2B5EF4-FFF2-40B4-BE49-F238E27FC236}">
              <a16:creationId xmlns:a16="http://schemas.microsoft.com/office/drawing/2014/main" id="{7CA103D5-08BE-49EE-82E3-02C7E088A5A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5" name="TextBox 4524">
          <a:extLst>
            <a:ext uri="{FF2B5EF4-FFF2-40B4-BE49-F238E27FC236}">
              <a16:creationId xmlns:a16="http://schemas.microsoft.com/office/drawing/2014/main" id="{555CDE0A-E734-4A7E-8BD8-2C91180A281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6" name="TextBox 4525">
          <a:extLst>
            <a:ext uri="{FF2B5EF4-FFF2-40B4-BE49-F238E27FC236}">
              <a16:creationId xmlns:a16="http://schemas.microsoft.com/office/drawing/2014/main" id="{205E9D11-AC49-4D29-A813-514E1F8FBF5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7" name="TextBox 4526">
          <a:extLst>
            <a:ext uri="{FF2B5EF4-FFF2-40B4-BE49-F238E27FC236}">
              <a16:creationId xmlns:a16="http://schemas.microsoft.com/office/drawing/2014/main" id="{C496330E-27B2-47E3-8EBF-6CE76CECDB8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8" name="TextBox 4527">
          <a:extLst>
            <a:ext uri="{FF2B5EF4-FFF2-40B4-BE49-F238E27FC236}">
              <a16:creationId xmlns:a16="http://schemas.microsoft.com/office/drawing/2014/main" id="{370F999E-8AED-43E4-87A8-5248BD6E7BD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9" name="TextBox 4528">
          <a:extLst>
            <a:ext uri="{FF2B5EF4-FFF2-40B4-BE49-F238E27FC236}">
              <a16:creationId xmlns:a16="http://schemas.microsoft.com/office/drawing/2014/main" id="{E8264A31-B97E-4F98-B000-B5FBEC6015B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0" name="TextBox 4529">
          <a:extLst>
            <a:ext uri="{FF2B5EF4-FFF2-40B4-BE49-F238E27FC236}">
              <a16:creationId xmlns:a16="http://schemas.microsoft.com/office/drawing/2014/main" id="{00A0580C-5879-4D6A-A3EA-A38C6ACD39C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1" name="TextBox 4530">
          <a:extLst>
            <a:ext uri="{FF2B5EF4-FFF2-40B4-BE49-F238E27FC236}">
              <a16:creationId xmlns:a16="http://schemas.microsoft.com/office/drawing/2014/main" id="{BDDF67C0-1488-4177-BDDF-4D57EB94528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2" name="TextBox 4531">
          <a:extLst>
            <a:ext uri="{FF2B5EF4-FFF2-40B4-BE49-F238E27FC236}">
              <a16:creationId xmlns:a16="http://schemas.microsoft.com/office/drawing/2014/main" id="{70823B15-2EC6-45CE-8F9F-2A812DE4DEE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3" name="TextBox 4532">
          <a:extLst>
            <a:ext uri="{FF2B5EF4-FFF2-40B4-BE49-F238E27FC236}">
              <a16:creationId xmlns:a16="http://schemas.microsoft.com/office/drawing/2014/main" id="{07036979-94C8-47B6-A86C-E850B573FE7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4" name="TextBox 4533">
          <a:extLst>
            <a:ext uri="{FF2B5EF4-FFF2-40B4-BE49-F238E27FC236}">
              <a16:creationId xmlns:a16="http://schemas.microsoft.com/office/drawing/2014/main" id="{69CEC285-69FE-44C5-A14C-F76598228E2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5" name="TextBox 4534">
          <a:extLst>
            <a:ext uri="{FF2B5EF4-FFF2-40B4-BE49-F238E27FC236}">
              <a16:creationId xmlns:a16="http://schemas.microsoft.com/office/drawing/2014/main" id="{6F8417CE-7994-41C8-ACA6-95CE2F84590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6" name="TextBox 4535">
          <a:extLst>
            <a:ext uri="{FF2B5EF4-FFF2-40B4-BE49-F238E27FC236}">
              <a16:creationId xmlns:a16="http://schemas.microsoft.com/office/drawing/2014/main" id="{F9BBFE77-1D43-4EBC-BF37-54367E98A6E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7" name="TextBox 4536">
          <a:extLst>
            <a:ext uri="{FF2B5EF4-FFF2-40B4-BE49-F238E27FC236}">
              <a16:creationId xmlns:a16="http://schemas.microsoft.com/office/drawing/2014/main" id="{D9437283-F981-411F-B1AC-BA517FFD46B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8" name="TextBox 4537">
          <a:extLst>
            <a:ext uri="{FF2B5EF4-FFF2-40B4-BE49-F238E27FC236}">
              <a16:creationId xmlns:a16="http://schemas.microsoft.com/office/drawing/2014/main" id="{1A72A5D9-C652-4C2A-AE9E-345F1BE4BB5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9" name="TextBox 4538">
          <a:extLst>
            <a:ext uri="{FF2B5EF4-FFF2-40B4-BE49-F238E27FC236}">
              <a16:creationId xmlns:a16="http://schemas.microsoft.com/office/drawing/2014/main" id="{10569DDC-20E0-4490-8128-777AF527993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0" name="TextBox 4539">
          <a:extLst>
            <a:ext uri="{FF2B5EF4-FFF2-40B4-BE49-F238E27FC236}">
              <a16:creationId xmlns:a16="http://schemas.microsoft.com/office/drawing/2014/main" id="{4572BBA9-2EC6-4F6B-9B44-0331497A375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1" name="TextBox 4540">
          <a:extLst>
            <a:ext uri="{FF2B5EF4-FFF2-40B4-BE49-F238E27FC236}">
              <a16:creationId xmlns:a16="http://schemas.microsoft.com/office/drawing/2014/main" id="{5F5FEBB8-AA04-4530-9ED5-D4013536B08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2" name="TextBox 4541">
          <a:extLst>
            <a:ext uri="{FF2B5EF4-FFF2-40B4-BE49-F238E27FC236}">
              <a16:creationId xmlns:a16="http://schemas.microsoft.com/office/drawing/2014/main" id="{7B4BE8D0-F50A-4ADA-8CFA-D3BA620886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3" name="TextBox 4542">
          <a:extLst>
            <a:ext uri="{FF2B5EF4-FFF2-40B4-BE49-F238E27FC236}">
              <a16:creationId xmlns:a16="http://schemas.microsoft.com/office/drawing/2014/main" id="{A1EAC10A-FCD0-458C-81C1-333A7AC116F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4" name="TextBox 4543">
          <a:extLst>
            <a:ext uri="{FF2B5EF4-FFF2-40B4-BE49-F238E27FC236}">
              <a16:creationId xmlns:a16="http://schemas.microsoft.com/office/drawing/2014/main" id="{30BF6ECE-6471-488F-84AC-47D2D8A6F2D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5" name="TextBox 4544">
          <a:extLst>
            <a:ext uri="{FF2B5EF4-FFF2-40B4-BE49-F238E27FC236}">
              <a16:creationId xmlns:a16="http://schemas.microsoft.com/office/drawing/2014/main" id="{408F9132-F977-4F2B-8C42-C70BD81B64B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6" name="TextBox 4545">
          <a:extLst>
            <a:ext uri="{FF2B5EF4-FFF2-40B4-BE49-F238E27FC236}">
              <a16:creationId xmlns:a16="http://schemas.microsoft.com/office/drawing/2014/main" id="{3F98877F-372E-4B42-98DF-EC69CA76535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7" name="TextBox 4546">
          <a:extLst>
            <a:ext uri="{FF2B5EF4-FFF2-40B4-BE49-F238E27FC236}">
              <a16:creationId xmlns:a16="http://schemas.microsoft.com/office/drawing/2014/main" id="{13325B11-879D-4209-9392-18F7B998411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8" name="TextBox 4547">
          <a:extLst>
            <a:ext uri="{FF2B5EF4-FFF2-40B4-BE49-F238E27FC236}">
              <a16:creationId xmlns:a16="http://schemas.microsoft.com/office/drawing/2014/main" id="{01482012-B2DE-4B7D-983D-684E5F95EF6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9" name="TextBox 4548">
          <a:extLst>
            <a:ext uri="{FF2B5EF4-FFF2-40B4-BE49-F238E27FC236}">
              <a16:creationId xmlns:a16="http://schemas.microsoft.com/office/drawing/2014/main" id="{16083150-AF6F-48F4-8EF3-4AE5CE7F9C0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0" name="TextBox 4549">
          <a:extLst>
            <a:ext uri="{FF2B5EF4-FFF2-40B4-BE49-F238E27FC236}">
              <a16:creationId xmlns:a16="http://schemas.microsoft.com/office/drawing/2014/main" id="{E883F519-8ACC-4F2C-8158-7744B9B9782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1" name="TextBox 4550">
          <a:extLst>
            <a:ext uri="{FF2B5EF4-FFF2-40B4-BE49-F238E27FC236}">
              <a16:creationId xmlns:a16="http://schemas.microsoft.com/office/drawing/2014/main" id="{5DABBE40-0CEE-4A8F-BBE8-927BF97C401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2" name="TextBox 4551">
          <a:extLst>
            <a:ext uri="{FF2B5EF4-FFF2-40B4-BE49-F238E27FC236}">
              <a16:creationId xmlns:a16="http://schemas.microsoft.com/office/drawing/2014/main" id="{0B8E1C16-C101-4D98-9E39-F5805928440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3" name="TextBox 4552">
          <a:extLst>
            <a:ext uri="{FF2B5EF4-FFF2-40B4-BE49-F238E27FC236}">
              <a16:creationId xmlns:a16="http://schemas.microsoft.com/office/drawing/2014/main" id="{577BD055-FFD5-4D9F-AF7B-4CF6BA44579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4" name="TextBox 4553">
          <a:extLst>
            <a:ext uri="{FF2B5EF4-FFF2-40B4-BE49-F238E27FC236}">
              <a16:creationId xmlns:a16="http://schemas.microsoft.com/office/drawing/2014/main" id="{4983D6C9-D23E-452B-B3BF-95113E936A4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5" name="TextBox 4554">
          <a:extLst>
            <a:ext uri="{FF2B5EF4-FFF2-40B4-BE49-F238E27FC236}">
              <a16:creationId xmlns:a16="http://schemas.microsoft.com/office/drawing/2014/main" id="{DBDC8887-503D-4390-AF19-A58F7C187D5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6" name="TextBox 4555">
          <a:extLst>
            <a:ext uri="{FF2B5EF4-FFF2-40B4-BE49-F238E27FC236}">
              <a16:creationId xmlns:a16="http://schemas.microsoft.com/office/drawing/2014/main" id="{A8E3152F-A929-4BBA-940C-3209E7F3FC3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7" name="TextBox 4556">
          <a:extLst>
            <a:ext uri="{FF2B5EF4-FFF2-40B4-BE49-F238E27FC236}">
              <a16:creationId xmlns:a16="http://schemas.microsoft.com/office/drawing/2014/main" id="{E9A8B940-5B8D-49DC-8200-AF9FBB4A37B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8" name="TextBox 4557">
          <a:extLst>
            <a:ext uri="{FF2B5EF4-FFF2-40B4-BE49-F238E27FC236}">
              <a16:creationId xmlns:a16="http://schemas.microsoft.com/office/drawing/2014/main" id="{892F4C1C-8901-43DB-8C69-081B9F34CC3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9" name="TextBox 4558">
          <a:extLst>
            <a:ext uri="{FF2B5EF4-FFF2-40B4-BE49-F238E27FC236}">
              <a16:creationId xmlns:a16="http://schemas.microsoft.com/office/drawing/2014/main" id="{979042BD-8E46-4F7F-B5D7-006CB6D920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0" name="TextBox 4559">
          <a:extLst>
            <a:ext uri="{FF2B5EF4-FFF2-40B4-BE49-F238E27FC236}">
              <a16:creationId xmlns:a16="http://schemas.microsoft.com/office/drawing/2014/main" id="{994C0282-2D3D-417B-998F-978B3B636B4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1" name="TextBox 4560">
          <a:extLst>
            <a:ext uri="{FF2B5EF4-FFF2-40B4-BE49-F238E27FC236}">
              <a16:creationId xmlns:a16="http://schemas.microsoft.com/office/drawing/2014/main" id="{1569DA07-7192-4F7A-936C-A0EA615413D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2" name="TextBox 4561">
          <a:extLst>
            <a:ext uri="{FF2B5EF4-FFF2-40B4-BE49-F238E27FC236}">
              <a16:creationId xmlns:a16="http://schemas.microsoft.com/office/drawing/2014/main" id="{9E6E7757-C15E-4618-ABD0-019CF0F3D54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3" name="TextBox 4562">
          <a:extLst>
            <a:ext uri="{FF2B5EF4-FFF2-40B4-BE49-F238E27FC236}">
              <a16:creationId xmlns:a16="http://schemas.microsoft.com/office/drawing/2014/main" id="{410D12EA-055E-4BE3-9748-E596C4D7210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4" name="TextBox 4563">
          <a:extLst>
            <a:ext uri="{FF2B5EF4-FFF2-40B4-BE49-F238E27FC236}">
              <a16:creationId xmlns:a16="http://schemas.microsoft.com/office/drawing/2014/main" id="{699ADD28-F2AC-4FCC-A904-9BBEA02329B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5" name="TextBox 4564">
          <a:extLst>
            <a:ext uri="{FF2B5EF4-FFF2-40B4-BE49-F238E27FC236}">
              <a16:creationId xmlns:a16="http://schemas.microsoft.com/office/drawing/2014/main" id="{5AA7D979-0153-41A6-83CB-AA5E6E4271B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6" name="TextBox 4565">
          <a:extLst>
            <a:ext uri="{FF2B5EF4-FFF2-40B4-BE49-F238E27FC236}">
              <a16:creationId xmlns:a16="http://schemas.microsoft.com/office/drawing/2014/main" id="{B37CD48F-7D2A-43A9-8145-F680A89E89E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7" name="TextBox 4566">
          <a:extLst>
            <a:ext uri="{FF2B5EF4-FFF2-40B4-BE49-F238E27FC236}">
              <a16:creationId xmlns:a16="http://schemas.microsoft.com/office/drawing/2014/main" id="{5FC8B2D6-0AAA-43C3-A7D1-44D46191FFB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8" name="TextBox 4567">
          <a:extLst>
            <a:ext uri="{FF2B5EF4-FFF2-40B4-BE49-F238E27FC236}">
              <a16:creationId xmlns:a16="http://schemas.microsoft.com/office/drawing/2014/main" id="{380DECD1-2511-4AA5-89A2-4F0849E7AE4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9" name="TextBox 4568">
          <a:extLst>
            <a:ext uri="{FF2B5EF4-FFF2-40B4-BE49-F238E27FC236}">
              <a16:creationId xmlns:a16="http://schemas.microsoft.com/office/drawing/2014/main" id="{0BEC3E85-5DC7-4621-895D-17C348EA952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0" name="TextBox 4569">
          <a:extLst>
            <a:ext uri="{FF2B5EF4-FFF2-40B4-BE49-F238E27FC236}">
              <a16:creationId xmlns:a16="http://schemas.microsoft.com/office/drawing/2014/main" id="{D4C49A6D-EF4D-4DF0-8A43-DBED6056E2D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1" name="TextBox 4570">
          <a:extLst>
            <a:ext uri="{FF2B5EF4-FFF2-40B4-BE49-F238E27FC236}">
              <a16:creationId xmlns:a16="http://schemas.microsoft.com/office/drawing/2014/main" id="{0665E5B5-99E0-45AB-8101-DF45C177FEB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2" name="TextBox 4571">
          <a:extLst>
            <a:ext uri="{FF2B5EF4-FFF2-40B4-BE49-F238E27FC236}">
              <a16:creationId xmlns:a16="http://schemas.microsoft.com/office/drawing/2014/main" id="{C4BE05EC-4D5F-415C-8277-7EB580A6408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3" name="TextBox 4572">
          <a:extLst>
            <a:ext uri="{FF2B5EF4-FFF2-40B4-BE49-F238E27FC236}">
              <a16:creationId xmlns:a16="http://schemas.microsoft.com/office/drawing/2014/main" id="{3E1C4BBF-891E-404E-94C0-FB55F4D3698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4" name="TextBox 4573">
          <a:extLst>
            <a:ext uri="{FF2B5EF4-FFF2-40B4-BE49-F238E27FC236}">
              <a16:creationId xmlns:a16="http://schemas.microsoft.com/office/drawing/2014/main" id="{38FD57D5-1E54-42DA-B311-C2531C8947E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5" name="TextBox 4574">
          <a:extLst>
            <a:ext uri="{FF2B5EF4-FFF2-40B4-BE49-F238E27FC236}">
              <a16:creationId xmlns:a16="http://schemas.microsoft.com/office/drawing/2014/main" id="{351A5979-6C65-4A5A-B934-0799325E7C5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6" name="TextBox 4575">
          <a:extLst>
            <a:ext uri="{FF2B5EF4-FFF2-40B4-BE49-F238E27FC236}">
              <a16:creationId xmlns:a16="http://schemas.microsoft.com/office/drawing/2014/main" id="{C9D3E182-4D8E-435C-9BB1-30DBBC66358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7" name="TextBox 4576">
          <a:extLst>
            <a:ext uri="{FF2B5EF4-FFF2-40B4-BE49-F238E27FC236}">
              <a16:creationId xmlns:a16="http://schemas.microsoft.com/office/drawing/2014/main" id="{160F6044-17E9-4D8B-BCF1-B825A1C6ACC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8" name="TextBox 4577">
          <a:extLst>
            <a:ext uri="{FF2B5EF4-FFF2-40B4-BE49-F238E27FC236}">
              <a16:creationId xmlns:a16="http://schemas.microsoft.com/office/drawing/2014/main" id="{CBD260B3-0BDC-455F-A865-60227D3FAB7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9" name="TextBox 4578">
          <a:extLst>
            <a:ext uri="{FF2B5EF4-FFF2-40B4-BE49-F238E27FC236}">
              <a16:creationId xmlns:a16="http://schemas.microsoft.com/office/drawing/2014/main" id="{584717DF-95A2-4A9A-B7AA-50DC88BB3E9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0" name="TextBox 4579">
          <a:extLst>
            <a:ext uri="{FF2B5EF4-FFF2-40B4-BE49-F238E27FC236}">
              <a16:creationId xmlns:a16="http://schemas.microsoft.com/office/drawing/2014/main" id="{71088835-8DC2-4B03-B114-8BF6BD80514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1" name="TextBox 4580">
          <a:extLst>
            <a:ext uri="{FF2B5EF4-FFF2-40B4-BE49-F238E27FC236}">
              <a16:creationId xmlns:a16="http://schemas.microsoft.com/office/drawing/2014/main" id="{28B87CF2-A9CE-4DD9-93EC-E201944EC1D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2" name="TextBox 4581">
          <a:extLst>
            <a:ext uri="{FF2B5EF4-FFF2-40B4-BE49-F238E27FC236}">
              <a16:creationId xmlns:a16="http://schemas.microsoft.com/office/drawing/2014/main" id="{C1B514A3-1A28-48D2-ACFB-E1876B19F1E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3" name="TextBox 4582">
          <a:extLst>
            <a:ext uri="{FF2B5EF4-FFF2-40B4-BE49-F238E27FC236}">
              <a16:creationId xmlns:a16="http://schemas.microsoft.com/office/drawing/2014/main" id="{0451C2DC-3508-4F14-AB3F-9372900CD56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4" name="TextBox 4583">
          <a:extLst>
            <a:ext uri="{FF2B5EF4-FFF2-40B4-BE49-F238E27FC236}">
              <a16:creationId xmlns:a16="http://schemas.microsoft.com/office/drawing/2014/main" id="{7AFA6853-49F1-485B-BA2C-85A9FF71758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5" name="TextBox 4584">
          <a:extLst>
            <a:ext uri="{FF2B5EF4-FFF2-40B4-BE49-F238E27FC236}">
              <a16:creationId xmlns:a16="http://schemas.microsoft.com/office/drawing/2014/main" id="{49EC2116-9233-4721-AAAF-2C143643A25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6" name="TextBox 4585">
          <a:extLst>
            <a:ext uri="{FF2B5EF4-FFF2-40B4-BE49-F238E27FC236}">
              <a16:creationId xmlns:a16="http://schemas.microsoft.com/office/drawing/2014/main" id="{B3E51626-5185-4E8D-B13B-AA34B8B2AE0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7" name="TextBox 4586">
          <a:extLst>
            <a:ext uri="{FF2B5EF4-FFF2-40B4-BE49-F238E27FC236}">
              <a16:creationId xmlns:a16="http://schemas.microsoft.com/office/drawing/2014/main" id="{88AC874B-7C58-4699-9ECB-B8DBE81DA99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8" name="TextBox 4587">
          <a:extLst>
            <a:ext uri="{FF2B5EF4-FFF2-40B4-BE49-F238E27FC236}">
              <a16:creationId xmlns:a16="http://schemas.microsoft.com/office/drawing/2014/main" id="{0EEAED7D-5826-4D29-8894-E0008A7F20D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9" name="TextBox 4588">
          <a:extLst>
            <a:ext uri="{FF2B5EF4-FFF2-40B4-BE49-F238E27FC236}">
              <a16:creationId xmlns:a16="http://schemas.microsoft.com/office/drawing/2014/main" id="{101C875E-2EAF-403A-912D-7D49B93659B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0" name="TextBox 4589">
          <a:extLst>
            <a:ext uri="{FF2B5EF4-FFF2-40B4-BE49-F238E27FC236}">
              <a16:creationId xmlns:a16="http://schemas.microsoft.com/office/drawing/2014/main" id="{8FBA781F-983A-4B99-882D-8804CB9E9C3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1" name="TextBox 4590">
          <a:extLst>
            <a:ext uri="{FF2B5EF4-FFF2-40B4-BE49-F238E27FC236}">
              <a16:creationId xmlns:a16="http://schemas.microsoft.com/office/drawing/2014/main" id="{4F57F963-A4F9-43F6-B953-FBD1759F285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2" name="TextBox 4591">
          <a:extLst>
            <a:ext uri="{FF2B5EF4-FFF2-40B4-BE49-F238E27FC236}">
              <a16:creationId xmlns:a16="http://schemas.microsoft.com/office/drawing/2014/main" id="{D9E9AB45-E424-4816-931A-3246346A98C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3" name="TextBox 4592">
          <a:extLst>
            <a:ext uri="{FF2B5EF4-FFF2-40B4-BE49-F238E27FC236}">
              <a16:creationId xmlns:a16="http://schemas.microsoft.com/office/drawing/2014/main" id="{75481AD8-D93E-463D-B677-C1CB82BE374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4" name="TextBox 4593">
          <a:extLst>
            <a:ext uri="{FF2B5EF4-FFF2-40B4-BE49-F238E27FC236}">
              <a16:creationId xmlns:a16="http://schemas.microsoft.com/office/drawing/2014/main" id="{3275D786-4625-4C2F-9F69-E4571B2A3B0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5" name="TextBox 4594">
          <a:extLst>
            <a:ext uri="{FF2B5EF4-FFF2-40B4-BE49-F238E27FC236}">
              <a16:creationId xmlns:a16="http://schemas.microsoft.com/office/drawing/2014/main" id="{36E880F5-2B6E-494F-890B-22FA7FE9047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6" name="TextBox 4595">
          <a:extLst>
            <a:ext uri="{FF2B5EF4-FFF2-40B4-BE49-F238E27FC236}">
              <a16:creationId xmlns:a16="http://schemas.microsoft.com/office/drawing/2014/main" id="{972592CB-66D1-4D8B-8C62-9F4B8A94235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7" name="TextBox 4596">
          <a:extLst>
            <a:ext uri="{FF2B5EF4-FFF2-40B4-BE49-F238E27FC236}">
              <a16:creationId xmlns:a16="http://schemas.microsoft.com/office/drawing/2014/main" id="{4F001E56-FB34-4548-82D1-9E383DC91A5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8" name="TextBox 4597">
          <a:extLst>
            <a:ext uri="{FF2B5EF4-FFF2-40B4-BE49-F238E27FC236}">
              <a16:creationId xmlns:a16="http://schemas.microsoft.com/office/drawing/2014/main" id="{7238727D-F35B-411B-A8ED-882A95CA40D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9" name="TextBox 4598">
          <a:extLst>
            <a:ext uri="{FF2B5EF4-FFF2-40B4-BE49-F238E27FC236}">
              <a16:creationId xmlns:a16="http://schemas.microsoft.com/office/drawing/2014/main" id="{A239D922-99B1-40FA-A68D-07D2D8F6905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0" name="TextBox 4599">
          <a:extLst>
            <a:ext uri="{FF2B5EF4-FFF2-40B4-BE49-F238E27FC236}">
              <a16:creationId xmlns:a16="http://schemas.microsoft.com/office/drawing/2014/main" id="{F58B1742-C64A-4BED-9607-7764C0CD109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1" name="TextBox 4600">
          <a:extLst>
            <a:ext uri="{FF2B5EF4-FFF2-40B4-BE49-F238E27FC236}">
              <a16:creationId xmlns:a16="http://schemas.microsoft.com/office/drawing/2014/main" id="{04596FEB-27F0-4A90-82F1-3E05EB77E6F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2" name="TextBox 4601">
          <a:extLst>
            <a:ext uri="{FF2B5EF4-FFF2-40B4-BE49-F238E27FC236}">
              <a16:creationId xmlns:a16="http://schemas.microsoft.com/office/drawing/2014/main" id="{F0B5AB68-B01F-4DA2-BF68-BB8A422A8AD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3" name="TextBox 4602">
          <a:extLst>
            <a:ext uri="{FF2B5EF4-FFF2-40B4-BE49-F238E27FC236}">
              <a16:creationId xmlns:a16="http://schemas.microsoft.com/office/drawing/2014/main" id="{A99FB80E-985B-4C42-A90C-86834C3C74F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4" name="TextBox 4603">
          <a:extLst>
            <a:ext uri="{FF2B5EF4-FFF2-40B4-BE49-F238E27FC236}">
              <a16:creationId xmlns:a16="http://schemas.microsoft.com/office/drawing/2014/main" id="{4F6342EE-AE67-46BF-8AC6-384C692F5AB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5" name="TextBox 4604">
          <a:extLst>
            <a:ext uri="{FF2B5EF4-FFF2-40B4-BE49-F238E27FC236}">
              <a16:creationId xmlns:a16="http://schemas.microsoft.com/office/drawing/2014/main" id="{57C6A816-C1F8-432E-8401-ED21946BFF0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6" name="TextBox 4605">
          <a:extLst>
            <a:ext uri="{FF2B5EF4-FFF2-40B4-BE49-F238E27FC236}">
              <a16:creationId xmlns:a16="http://schemas.microsoft.com/office/drawing/2014/main" id="{AF354D8C-98C7-431A-A217-9DA28401E66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7" name="TextBox 4606">
          <a:extLst>
            <a:ext uri="{FF2B5EF4-FFF2-40B4-BE49-F238E27FC236}">
              <a16:creationId xmlns:a16="http://schemas.microsoft.com/office/drawing/2014/main" id="{90F50E98-ADFC-4122-A61D-0F31AD35481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8" name="TextBox 4607">
          <a:extLst>
            <a:ext uri="{FF2B5EF4-FFF2-40B4-BE49-F238E27FC236}">
              <a16:creationId xmlns:a16="http://schemas.microsoft.com/office/drawing/2014/main" id="{DFBBDC7A-418B-4694-8E7E-737AAA23378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9" name="TextBox 4608">
          <a:extLst>
            <a:ext uri="{FF2B5EF4-FFF2-40B4-BE49-F238E27FC236}">
              <a16:creationId xmlns:a16="http://schemas.microsoft.com/office/drawing/2014/main" id="{8110FF2C-0739-45C2-B11B-7E82D52B015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0" name="TextBox 4609">
          <a:extLst>
            <a:ext uri="{FF2B5EF4-FFF2-40B4-BE49-F238E27FC236}">
              <a16:creationId xmlns:a16="http://schemas.microsoft.com/office/drawing/2014/main" id="{C0AC5CFE-1D71-4FF0-A37C-237412521CA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1" name="TextBox 4610">
          <a:extLst>
            <a:ext uri="{FF2B5EF4-FFF2-40B4-BE49-F238E27FC236}">
              <a16:creationId xmlns:a16="http://schemas.microsoft.com/office/drawing/2014/main" id="{C9071C0B-82ED-4744-9E72-6D769ECF1F2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2" name="TextBox 4611">
          <a:extLst>
            <a:ext uri="{FF2B5EF4-FFF2-40B4-BE49-F238E27FC236}">
              <a16:creationId xmlns:a16="http://schemas.microsoft.com/office/drawing/2014/main" id="{1B7BB5EB-B1B3-4875-865C-6A7E7EC333C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3" name="TextBox 4612">
          <a:extLst>
            <a:ext uri="{FF2B5EF4-FFF2-40B4-BE49-F238E27FC236}">
              <a16:creationId xmlns:a16="http://schemas.microsoft.com/office/drawing/2014/main" id="{6F5343D4-C7CB-420F-AE95-947E24988CF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4" name="TextBox 4613">
          <a:extLst>
            <a:ext uri="{FF2B5EF4-FFF2-40B4-BE49-F238E27FC236}">
              <a16:creationId xmlns:a16="http://schemas.microsoft.com/office/drawing/2014/main" id="{A876CCA9-181A-4BF8-B9F3-AFEF8E12EF9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5" name="TextBox 4614">
          <a:extLst>
            <a:ext uri="{FF2B5EF4-FFF2-40B4-BE49-F238E27FC236}">
              <a16:creationId xmlns:a16="http://schemas.microsoft.com/office/drawing/2014/main" id="{5AF1F6FF-32C0-4718-8004-D4FA29FA596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6" name="TextBox 4615">
          <a:extLst>
            <a:ext uri="{FF2B5EF4-FFF2-40B4-BE49-F238E27FC236}">
              <a16:creationId xmlns:a16="http://schemas.microsoft.com/office/drawing/2014/main" id="{2E38D780-31C9-4954-8606-D78C8CD472C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7" name="TextBox 4616">
          <a:extLst>
            <a:ext uri="{FF2B5EF4-FFF2-40B4-BE49-F238E27FC236}">
              <a16:creationId xmlns:a16="http://schemas.microsoft.com/office/drawing/2014/main" id="{21BAC8AA-0E32-4386-B896-3243C3C2205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8" name="TextBox 4617">
          <a:extLst>
            <a:ext uri="{FF2B5EF4-FFF2-40B4-BE49-F238E27FC236}">
              <a16:creationId xmlns:a16="http://schemas.microsoft.com/office/drawing/2014/main" id="{12DBE816-5342-490E-ADD3-BDCE85ABF8A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9" name="TextBox 4618">
          <a:extLst>
            <a:ext uri="{FF2B5EF4-FFF2-40B4-BE49-F238E27FC236}">
              <a16:creationId xmlns:a16="http://schemas.microsoft.com/office/drawing/2014/main" id="{A032D115-93CC-44F0-A332-2F3F1544422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0" name="TextBox 4619">
          <a:extLst>
            <a:ext uri="{FF2B5EF4-FFF2-40B4-BE49-F238E27FC236}">
              <a16:creationId xmlns:a16="http://schemas.microsoft.com/office/drawing/2014/main" id="{624B79AB-BE0D-410F-A3D4-3E7B77F05C0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1" name="TextBox 4620">
          <a:extLst>
            <a:ext uri="{FF2B5EF4-FFF2-40B4-BE49-F238E27FC236}">
              <a16:creationId xmlns:a16="http://schemas.microsoft.com/office/drawing/2014/main" id="{8D99DDBE-CE64-4C1E-84D4-2D84DAF6231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2" name="TextBox 4621">
          <a:extLst>
            <a:ext uri="{FF2B5EF4-FFF2-40B4-BE49-F238E27FC236}">
              <a16:creationId xmlns:a16="http://schemas.microsoft.com/office/drawing/2014/main" id="{EFC28512-ED6D-46DF-8F13-2828FC29A06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3" name="TextBox 4622">
          <a:extLst>
            <a:ext uri="{FF2B5EF4-FFF2-40B4-BE49-F238E27FC236}">
              <a16:creationId xmlns:a16="http://schemas.microsoft.com/office/drawing/2014/main" id="{467F8763-84F7-494D-9897-63FD85BC134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4" name="TextBox 4623">
          <a:extLst>
            <a:ext uri="{FF2B5EF4-FFF2-40B4-BE49-F238E27FC236}">
              <a16:creationId xmlns:a16="http://schemas.microsoft.com/office/drawing/2014/main" id="{13250BFE-AFE8-443D-88E0-6F68662171D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5" name="TextBox 4624">
          <a:extLst>
            <a:ext uri="{FF2B5EF4-FFF2-40B4-BE49-F238E27FC236}">
              <a16:creationId xmlns:a16="http://schemas.microsoft.com/office/drawing/2014/main" id="{0311BC6E-7EE4-4FCB-8BFD-DC1E0ABC944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6" name="TextBox 4625">
          <a:extLst>
            <a:ext uri="{FF2B5EF4-FFF2-40B4-BE49-F238E27FC236}">
              <a16:creationId xmlns:a16="http://schemas.microsoft.com/office/drawing/2014/main" id="{CB6232A5-C197-4BBF-BB30-481848F0F61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7" name="TextBox 4626">
          <a:extLst>
            <a:ext uri="{FF2B5EF4-FFF2-40B4-BE49-F238E27FC236}">
              <a16:creationId xmlns:a16="http://schemas.microsoft.com/office/drawing/2014/main" id="{7CC3198B-D558-4C7C-B9E5-4F39BE16540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8" name="TextBox 4627">
          <a:extLst>
            <a:ext uri="{FF2B5EF4-FFF2-40B4-BE49-F238E27FC236}">
              <a16:creationId xmlns:a16="http://schemas.microsoft.com/office/drawing/2014/main" id="{41C33C95-6D32-40DC-969C-A1E254659D8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9" name="TextBox 4628">
          <a:extLst>
            <a:ext uri="{FF2B5EF4-FFF2-40B4-BE49-F238E27FC236}">
              <a16:creationId xmlns:a16="http://schemas.microsoft.com/office/drawing/2014/main" id="{C6E726E2-EB6D-426A-BD38-AB6D793DECB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0" name="TextBox 4629">
          <a:extLst>
            <a:ext uri="{FF2B5EF4-FFF2-40B4-BE49-F238E27FC236}">
              <a16:creationId xmlns:a16="http://schemas.microsoft.com/office/drawing/2014/main" id="{FD41FE9A-29DE-4BFC-81A2-C92891A6663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1" name="TextBox 4630">
          <a:extLst>
            <a:ext uri="{FF2B5EF4-FFF2-40B4-BE49-F238E27FC236}">
              <a16:creationId xmlns:a16="http://schemas.microsoft.com/office/drawing/2014/main" id="{4C6BB657-1D05-45DF-B3FF-35A40FA4923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2" name="TextBox 4631">
          <a:extLst>
            <a:ext uri="{FF2B5EF4-FFF2-40B4-BE49-F238E27FC236}">
              <a16:creationId xmlns:a16="http://schemas.microsoft.com/office/drawing/2014/main" id="{76C9AE53-B544-4D21-AE64-358B0B5C857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3" name="TextBox 4632">
          <a:extLst>
            <a:ext uri="{FF2B5EF4-FFF2-40B4-BE49-F238E27FC236}">
              <a16:creationId xmlns:a16="http://schemas.microsoft.com/office/drawing/2014/main" id="{E8C1C28A-99D7-4613-9EEB-83EAAF4D05A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4" name="TextBox 4633">
          <a:extLst>
            <a:ext uri="{FF2B5EF4-FFF2-40B4-BE49-F238E27FC236}">
              <a16:creationId xmlns:a16="http://schemas.microsoft.com/office/drawing/2014/main" id="{F81B7619-1BCC-4D48-8C25-67361A3E40C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5" name="TextBox 4634">
          <a:extLst>
            <a:ext uri="{FF2B5EF4-FFF2-40B4-BE49-F238E27FC236}">
              <a16:creationId xmlns:a16="http://schemas.microsoft.com/office/drawing/2014/main" id="{1A509976-C76E-4CDF-BDA6-82B82B68A76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6" name="TextBox 4635">
          <a:extLst>
            <a:ext uri="{FF2B5EF4-FFF2-40B4-BE49-F238E27FC236}">
              <a16:creationId xmlns:a16="http://schemas.microsoft.com/office/drawing/2014/main" id="{23A3E7D4-7B01-4C73-B1DE-0C1A15107F2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7" name="TextBox 4636">
          <a:extLst>
            <a:ext uri="{FF2B5EF4-FFF2-40B4-BE49-F238E27FC236}">
              <a16:creationId xmlns:a16="http://schemas.microsoft.com/office/drawing/2014/main" id="{98B0144B-8345-40D7-960E-94E8489C8C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8" name="TextBox 4637">
          <a:extLst>
            <a:ext uri="{FF2B5EF4-FFF2-40B4-BE49-F238E27FC236}">
              <a16:creationId xmlns:a16="http://schemas.microsoft.com/office/drawing/2014/main" id="{BFE368E6-E9C5-4FB2-A385-0DAD0F91CD2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9" name="TextBox 4638">
          <a:extLst>
            <a:ext uri="{FF2B5EF4-FFF2-40B4-BE49-F238E27FC236}">
              <a16:creationId xmlns:a16="http://schemas.microsoft.com/office/drawing/2014/main" id="{EACB0007-58F7-482B-B976-32E059A595E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0" name="TextBox 4639">
          <a:extLst>
            <a:ext uri="{FF2B5EF4-FFF2-40B4-BE49-F238E27FC236}">
              <a16:creationId xmlns:a16="http://schemas.microsoft.com/office/drawing/2014/main" id="{C9426259-EB25-4106-B995-51535C6574A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1" name="TextBox 4640">
          <a:extLst>
            <a:ext uri="{FF2B5EF4-FFF2-40B4-BE49-F238E27FC236}">
              <a16:creationId xmlns:a16="http://schemas.microsoft.com/office/drawing/2014/main" id="{376BF7D9-A56C-4916-9F28-D6C88C6279A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2" name="TextBox 4641">
          <a:extLst>
            <a:ext uri="{FF2B5EF4-FFF2-40B4-BE49-F238E27FC236}">
              <a16:creationId xmlns:a16="http://schemas.microsoft.com/office/drawing/2014/main" id="{76EFA169-596E-40CE-ACFC-D6E105C14A9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3" name="TextBox 4642">
          <a:extLst>
            <a:ext uri="{FF2B5EF4-FFF2-40B4-BE49-F238E27FC236}">
              <a16:creationId xmlns:a16="http://schemas.microsoft.com/office/drawing/2014/main" id="{EAC0C740-9C28-4FA6-BCC0-A2475EF31AF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4" name="TextBox 4643">
          <a:extLst>
            <a:ext uri="{FF2B5EF4-FFF2-40B4-BE49-F238E27FC236}">
              <a16:creationId xmlns:a16="http://schemas.microsoft.com/office/drawing/2014/main" id="{111E0083-B8F9-4001-AFC4-799FD23F844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5" name="TextBox 4644">
          <a:extLst>
            <a:ext uri="{FF2B5EF4-FFF2-40B4-BE49-F238E27FC236}">
              <a16:creationId xmlns:a16="http://schemas.microsoft.com/office/drawing/2014/main" id="{1B68D565-CB06-45E4-8F50-F6D9D13F980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6" name="TextBox 4645">
          <a:extLst>
            <a:ext uri="{FF2B5EF4-FFF2-40B4-BE49-F238E27FC236}">
              <a16:creationId xmlns:a16="http://schemas.microsoft.com/office/drawing/2014/main" id="{C5B811E5-546F-4BA1-909E-ACAF65DB637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7" name="TextBox 4646">
          <a:extLst>
            <a:ext uri="{FF2B5EF4-FFF2-40B4-BE49-F238E27FC236}">
              <a16:creationId xmlns:a16="http://schemas.microsoft.com/office/drawing/2014/main" id="{A2EC1F02-DD84-4297-AF67-BF2B6C8DA9B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8" name="TextBox 4647">
          <a:extLst>
            <a:ext uri="{FF2B5EF4-FFF2-40B4-BE49-F238E27FC236}">
              <a16:creationId xmlns:a16="http://schemas.microsoft.com/office/drawing/2014/main" id="{315FA3CF-6E43-4476-BCAA-68981823EFB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9" name="TextBox 4648">
          <a:extLst>
            <a:ext uri="{FF2B5EF4-FFF2-40B4-BE49-F238E27FC236}">
              <a16:creationId xmlns:a16="http://schemas.microsoft.com/office/drawing/2014/main" id="{B26076A5-D5F8-472D-B4B9-17D58BA3DFA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0" name="TextBox 4649">
          <a:extLst>
            <a:ext uri="{FF2B5EF4-FFF2-40B4-BE49-F238E27FC236}">
              <a16:creationId xmlns:a16="http://schemas.microsoft.com/office/drawing/2014/main" id="{5451CC25-EEA4-4B9A-B819-C2B56B82751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1" name="TextBox 4650">
          <a:extLst>
            <a:ext uri="{FF2B5EF4-FFF2-40B4-BE49-F238E27FC236}">
              <a16:creationId xmlns:a16="http://schemas.microsoft.com/office/drawing/2014/main" id="{63AFE78C-E818-48D4-8719-68D8A3E749F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2" name="TextBox 4651">
          <a:extLst>
            <a:ext uri="{FF2B5EF4-FFF2-40B4-BE49-F238E27FC236}">
              <a16:creationId xmlns:a16="http://schemas.microsoft.com/office/drawing/2014/main" id="{BEE7A0BA-5047-434F-B2FA-D8A14AA81D8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3" name="TextBox 4652">
          <a:extLst>
            <a:ext uri="{FF2B5EF4-FFF2-40B4-BE49-F238E27FC236}">
              <a16:creationId xmlns:a16="http://schemas.microsoft.com/office/drawing/2014/main" id="{6F02AC63-0ADB-4CC1-BEE4-2DD60A34D74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4" name="TextBox 4653">
          <a:extLst>
            <a:ext uri="{FF2B5EF4-FFF2-40B4-BE49-F238E27FC236}">
              <a16:creationId xmlns:a16="http://schemas.microsoft.com/office/drawing/2014/main" id="{AE14E04A-69B1-4FD9-8160-9F460A1E46B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5" name="TextBox 4654">
          <a:extLst>
            <a:ext uri="{FF2B5EF4-FFF2-40B4-BE49-F238E27FC236}">
              <a16:creationId xmlns:a16="http://schemas.microsoft.com/office/drawing/2014/main" id="{FE41163A-0E49-46B8-8F2B-0083F1B93A3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6" name="TextBox 4655">
          <a:extLst>
            <a:ext uri="{FF2B5EF4-FFF2-40B4-BE49-F238E27FC236}">
              <a16:creationId xmlns:a16="http://schemas.microsoft.com/office/drawing/2014/main" id="{7DFDAFF1-FC24-455E-B612-DEEFB65F172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7" name="TextBox 4656">
          <a:extLst>
            <a:ext uri="{FF2B5EF4-FFF2-40B4-BE49-F238E27FC236}">
              <a16:creationId xmlns:a16="http://schemas.microsoft.com/office/drawing/2014/main" id="{DA398EFB-790C-4685-8BD2-B5646BF985E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8" name="TextBox 4657">
          <a:extLst>
            <a:ext uri="{FF2B5EF4-FFF2-40B4-BE49-F238E27FC236}">
              <a16:creationId xmlns:a16="http://schemas.microsoft.com/office/drawing/2014/main" id="{D01150DC-0913-4458-A3EB-07A0F5ABC14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9" name="TextBox 4658">
          <a:extLst>
            <a:ext uri="{FF2B5EF4-FFF2-40B4-BE49-F238E27FC236}">
              <a16:creationId xmlns:a16="http://schemas.microsoft.com/office/drawing/2014/main" id="{91DA0BB0-FAC1-487E-83B3-7E6C202F799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0" name="TextBox 4659">
          <a:extLst>
            <a:ext uri="{FF2B5EF4-FFF2-40B4-BE49-F238E27FC236}">
              <a16:creationId xmlns:a16="http://schemas.microsoft.com/office/drawing/2014/main" id="{24A175FF-ECA3-4C44-97FC-0AE07442C22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1" name="TextBox 4660">
          <a:extLst>
            <a:ext uri="{FF2B5EF4-FFF2-40B4-BE49-F238E27FC236}">
              <a16:creationId xmlns:a16="http://schemas.microsoft.com/office/drawing/2014/main" id="{3ADFFA0B-E0B2-48D5-8BD7-CA1ECA9A234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2" name="TextBox 4661">
          <a:extLst>
            <a:ext uri="{FF2B5EF4-FFF2-40B4-BE49-F238E27FC236}">
              <a16:creationId xmlns:a16="http://schemas.microsoft.com/office/drawing/2014/main" id="{EA336E97-1387-434C-A012-F32498EB12A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3" name="TextBox 4662">
          <a:extLst>
            <a:ext uri="{FF2B5EF4-FFF2-40B4-BE49-F238E27FC236}">
              <a16:creationId xmlns:a16="http://schemas.microsoft.com/office/drawing/2014/main" id="{379B14A4-612D-4464-8AE9-6FEFBAA687F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4" name="TextBox 4663">
          <a:extLst>
            <a:ext uri="{FF2B5EF4-FFF2-40B4-BE49-F238E27FC236}">
              <a16:creationId xmlns:a16="http://schemas.microsoft.com/office/drawing/2014/main" id="{FB2644B5-9DB7-4ACC-AD92-6347E65A997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5" name="TextBox 4664">
          <a:extLst>
            <a:ext uri="{FF2B5EF4-FFF2-40B4-BE49-F238E27FC236}">
              <a16:creationId xmlns:a16="http://schemas.microsoft.com/office/drawing/2014/main" id="{3034B967-4E38-48EF-877B-6DD68936351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6" name="TextBox 4665">
          <a:extLst>
            <a:ext uri="{FF2B5EF4-FFF2-40B4-BE49-F238E27FC236}">
              <a16:creationId xmlns:a16="http://schemas.microsoft.com/office/drawing/2014/main" id="{B873B3E5-FEE9-4E6A-BF52-0B375884837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7" name="TextBox 4666">
          <a:extLst>
            <a:ext uri="{FF2B5EF4-FFF2-40B4-BE49-F238E27FC236}">
              <a16:creationId xmlns:a16="http://schemas.microsoft.com/office/drawing/2014/main" id="{FC498C1B-6E9D-4673-9812-94BD4BDCEF0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8" name="TextBox 4667">
          <a:extLst>
            <a:ext uri="{FF2B5EF4-FFF2-40B4-BE49-F238E27FC236}">
              <a16:creationId xmlns:a16="http://schemas.microsoft.com/office/drawing/2014/main" id="{C8F2E972-8158-4E49-BED2-785837E4C8F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9" name="TextBox 4668">
          <a:extLst>
            <a:ext uri="{FF2B5EF4-FFF2-40B4-BE49-F238E27FC236}">
              <a16:creationId xmlns:a16="http://schemas.microsoft.com/office/drawing/2014/main" id="{B058AE91-F47F-4B70-8B06-3962EE18CCA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0" name="TextBox 4669">
          <a:extLst>
            <a:ext uri="{FF2B5EF4-FFF2-40B4-BE49-F238E27FC236}">
              <a16:creationId xmlns:a16="http://schemas.microsoft.com/office/drawing/2014/main" id="{1DD81183-3D0F-44AB-A635-A2ABFCC768C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1" name="TextBox 4670">
          <a:extLst>
            <a:ext uri="{FF2B5EF4-FFF2-40B4-BE49-F238E27FC236}">
              <a16:creationId xmlns:a16="http://schemas.microsoft.com/office/drawing/2014/main" id="{DF7BEA3B-4C1C-4F9C-9B73-D5F08B92B13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2" name="TextBox 4671">
          <a:extLst>
            <a:ext uri="{FF2B5EF4-FFF2-40B4-BE49-F238E27FC236}">
              <a16:creationId xmlns:a16="http://schemas.microsoft.com/office/drawing/2014/main" id="{72A3AB38-27DC-4096-9CFB-5C51EA253B5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3" name="TextBox 4672">
          <a:extLst>
            <a:ext uri="{FF2B5EF4-FFF2-40B4-BE49-F238E27FC236}">
              <a16:creationId xmlns:a16="http://schemas.microsoft.com/office/drawing/2014/main" id="{6609C498-58D3-419D-A62C-62D100EC9FE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4" name="TextBox 4673">
          <a:extLst>
            <a:ext uri="{FF2B5EF4-FFF2-40B4-BE49-F238E27FC236}">
              <a16:creationId xmlns:a16="http://schemas.microsoft.com/office/drawing/2014/main" id="{B73B7FE5-6CD5-41D7-B411-629AAE15695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5" name="TextBox 4674">
          <a:extLst>
            <a:ext uri="{FF2B5EF4-FFF2-40B4-BE49-F238E27FC236}">
              <a16:creationId xmlns:a16="http://schemas.microsoft.com/office/drawing/2014/main" id="{94E3FC0B-4F05-4673-B312-34F10550605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6" name="TextBox 4675">
          <a:extLst>
            <a:ext uri="{FF2B5EF4-FFF2-40B4-BE49-F238E27FC236}">
              <a16:creationId xmlns:a16="http://schemas.microsoft.com/office/drawing/2014/main" id="{C049A07B-4EEE-4939-AAD5-B2B30C3B5A7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7" name="TextBox 4676">
          <a:extLst>
            <a:ext uri="{FF2B5EF4-FFF2-40B4-BE49-F238E27FC236}">
              <a16:creationId xmlns:a16="http://schemas.microsoft.com/office/drawing/2014/main" id="{4C82BE0C-DE83-42B7-96B8-0365D3EF233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8" name="TextBox 4677">
          <a:extLst>
            <a:ext uri="{FF2B5EF4-FFF2-40B4-BE49-F238E27FC236}">
              <a16:creationId xmlns:a16="http://schemas.microsoft.com/office/drawing/2014/main" id="{8A67C038-9CD3-40BD-AE81-999512C23F7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9" name="TextBox 4678">
          <a:extLst>
            <a:ext uri="{FF2B5EF4-FFF2-40B4-BE49-F238E27FC236}">
              <a16:creationId xmlns:a16="http://schemas.microsoft.com/office/drawing/2014/main" id="{95943B40-5AF8-4C3D-9845-BD3E1F7B8CE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0" name="TextBox 4679">
          <a:extLst>
            <a:ext uri="{FF2B5EF4-FFF2-40B4-BE49-F238E27FC236}">
              <a16:creationId xmlns:a16="http://schemas.microsoft.com/office/drawing/2014/main" id="{DB5DF0CA-4842-427B-B355-7B013A31B2D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1" name="TextBox 4680">
          <a:extLst>
            <a:ext uri="{FF2B5EF4-FFF2-40B4-BE49-F238E27FC236}">
              <a16:creationId xmlns:a16="http://schemas.microsoft.com/office/drawing/2014/main" id="{88A2A136-57B1-4785-BFED-8306F6D88BD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2" name="TextBox 4681">
          <a:extLst>
            <a:ext uri="{FF2B5EF4-FFF2-40B4-BE49-F238E27FC236}">
              <a16:creationId xmlns:a16="http://schemas.microsoft.com/office/drawing/2014/main" id="{A59D4BDE-1AF0-4CA9-B197-6170E2A93EF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3" name="TextBox 4682">
          <a:extLst>
            <a:ext uri="{FF2B5EF4-FFF2-40B4-BE49-F238E27FC236}">
              <a16:creationId xmlns:a16="http://schemas.microsoft.com/office/drawing/2014/main" id="{2E92FC3A-EA3E-4ED4-8A49-9809FBF8C0C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4" name="TextBox 4683">
          <a:extLst>
            <a:ext uri="{FF2B5EF4-FFF2-40B4-BE49-F238E27FC236}">
              <a16:creationId xmlns:a16="http://schemas.microsoft.com/office/drawing/2014/main" id="{5804AF63-0278-4ACD-9DAA-62B4C59F6A6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5" name="TextBox 4684">
          <a:extLst>
            <a:ext uri="{FF2B5EF4-FFF2-40B4-BE49-F238E27FC236}">
              <a16:creationId xmlns:a16="http://schemas.microsoft.com/office/drawing/2014/main" id="{6160A73D-53E9-41EE-B710-8BD09EF1EEE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6" name="TextBox 4685">
          <a:extLst>
            <a:ext uri="{FF2B5EF4-FFF2-40B4-BE49-F238E27FC236}">
              <a16:creationId xmlns:a16="http://schemas.microsoft.com/office/drawing/2014/main" id="{662E81B3-222B-465D-B51D-160DF09F26E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7" name="TextBox 4686">
          <a:extLst>
            <a:ext uri="{FF2B5EF4-FFF2-40B4-BE49-F238E27FC236}">
              <a16:creationId xmlns:a16="http://schemas.microsoft.com/office/drawing/2014/main" id="{B95CD85D-1341-43DC-AE52-DD31B3F1B89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8" name="TextBox 4687">
          <a:extLst>
            <a:ext uri="{FF2B5EF4-FFF2-40B4-BE49-F238E27FC236}">
              <a16:creationId xmlns:a16="http://schemas.microsoft.com/office/drawing/2014/main" id="{62E41CB5-3520-4072-AF0D-F979BBD9338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9" name="TextBox 4688">
          <a:extLst>
            <a:ext uri="{FF2B5EF4-FFF2-40B4-BE49-F238E27FC236}">
              <a16:creationId xmlns:a16="http://schemas.microsoft.com/office/drawing/2014/main" id="{AD46D488-E678-4F1C-B06A-5D507986F4A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0" name="TextBox 4689">
          <a:extLst>
            <a:ext uri="{FF2B5EF4-FFF2-40B4-BE49-F238E27FC236}">
              <a16:creationId xmlns:a16="http://schemas.microsoft.com/office/drawing/2014/main" id="{06D87981-7CA2-4A61-B99C-FE29C81C0E9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1" name="TextBox 4690">
          <a:extLst>
            <a:ext uri="{FF2B5EF4-FFF2-40B4-BE49-F238E27FC236}">
              <a16:creationId xmlns:a16="http://schemas.microsoft.com/office/drawing/2014/main" id="{FE0C2C28-128B-4E30-939E-2490EAED3D0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2" name="TextBox 4691">
          <a:extLst>
            <a:ext uri="{FF2B5EF4-FFF2-40B4-BE49-F238E27FC236}">
              <a16:creationId xmlns:a16="http://schemas.microsoft.com/office/drawing/2014/main" id="{30CCEF68-47E6-4839-B9BF-A7118D6DA28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3" name="TextBox 4692">
          <a:extLst>
            <a:ext uri="{FF2B5EF4-FFF2-40B4-BE49-F238E27FC236}">
              <a16:creationId xmlns:a16="http://schemas.microsoft.com/office/drawing/2014/main" id="{F2FF7F91-004C-4931-9812-6358B2D273C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4" name="TextBox 4693">
          <a:extLst>
            <a:ext uri="{FF2B5EF4-FFF2-40B4-BE49-F238E27FC236}">
              <a16:creationId xmlns:a16="http://schemas.microsoft.com/office/drawing/2014/main" id="{2AC1397A-D816-495C-8792-AFD44890540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5" name="TextBox 4694">
          <a:extLst>
            <a:ext uri="{FF2B5EF4-FFF2-40B4-BE49-F238E27FC236}">
              <a16:creationId xmlns:a16="http://schemas.microsoft.com/office/drawing/2014/main" id="{8734C318-2A46-40DF-86E5-AA0F9F8FDCE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6" name="TextBox 4695">
          <a:extLst>
            <a:ext uri="{FF2B5EF4-FFF2-40B4-BE49-F238E27FC236}">
              <a16:creationId xmlns:a16="http://schemas.microsoft.com/office/drawing/2014/main" id="{D8F38195-D2F6-46C4-918C-4440DDCDC6F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7" name="TextBox 4696">
          <a:extLst>
            <a:ext uri="{FF2B5EF4-FFF2-40B4-BE49-F238E27FC236}">
              <a16:creationId xmlns:a16="http://schemas.microsoft.com/office/drawing/2014/main" id="{683AF9CE-B6BE-4A22-9FC4-5B80EA4D00D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8" name="TextBox 4697">
          <a:extLst>
            <a:ext uri="{FF2B5EF4-FFF2-40B4-BE49-F238E27FC236}">
              <a16:creationId xmlns:a16="http://schemas.microsoft.com/office/drawing/2014/main" id="{260EF485-F3D5-44D4-85A9-C86C770F4A8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9" name="TextBox 4698">
          <a:extLst>
            <a:ext uri="{FF2B5EF4-FFF2-40B4-BE49-F238E27FC236}">
              <a16:creationId xmlns:a16="http://schemas.microsoft.com/office/drawing/2014/main" id="{0A0D059B-8C02-44AA-A515-88FF5D040AE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0" name="TextBox 4699">
          <a:extLst>
            <a:ext uri="{FF2B5EF4-FFF2-40B4-BE49-F238E27FC236}">
              <a16:creationId xmlns:a16="http://schemas.microsoft.com/office/drawing/2014/main" id="{2C73C0EE-0119-4D55-8ED8-4396892F412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1" name="TextBox 4700">
          <a:extLst>
            <a:ext uri="{FF2B5EF4-FFF2-40B4-BE49-F238E27FC236}">
              <a16:creationId xmlns:a16="http://schemas.microsoft.com/office/drawing/2014/main" id="{6333316B-E3A3-44B3-933F-CCA4E05F350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2" name="TextBox 4701">
          <a:extLst>
            <a:ext uri="{FF2B5EF4-FFF2-40B4-BE49-F238E27FC236}">
              <a16:creationId xmlns:a16="http://schemas.microsoft.com/office/drawing/2014/main" id="{B9B6A94C-3E70-4C12-8FF7-A72273D8526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3" name="TextBox 4702">
          <a:extLst>
            <a:ext uri="{FF2B5EF4-FFF2-40B4-BE49-F238E27FC236}">
              <a16:creationId xmlns:a16="http://schemas.microsoft.com/office/drawing/2014/main" id="{AE6E48C6-9C9A-4EE2-B279-12C7833968E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4" name="TextBox 4703">
          <a:extLst>
            <a:ext uri="{FF2B5EF4-FFF2-40B4-BE49-F238E27FC236}">
              <a16:creationId xmlns:a16="http://schemas.microsoft.com/office/drawing/2014/main" id="{BCC8AE3D-B02E-4675-BCFB-D011D69A10C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5" name="TextBox 4704">
          <a:extLst>
            <a:ext uri="{FF2B5EF4-FFF2-40B4-BE49-F238E27FC236}">
              <a16:creationId xmlns:a16="http://schemas.microsoft.com/office/drawing/2014/main" id="{629709D7-BBAB-4AEE-BEC6-EFA6A0101CA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6" name="TextBox 4705">
          <a:extLst>
            <a:ext uri="{FF2B5EF4-FFF2-40B4-BE49-F238E27FC236}">
              <a16:creationId xmlns:a16="http://schemas.microsoft.com/office/drawing/2014/main" id="{2A597FF3-B450-4181-99BD-1496E4D5411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7" name="TextBox 4706">
          <a:extLst>
            <a:ext uri="{FF2B5EF4-FFF2-40B4-BE49-F238E27FC236}">
              <a16:creationId xmlns:a16="http://schemas.microsoft.com/office/drawing/2014/main" id="{77FD5F08-38AA-467B-A499-1BEF7539BCC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8" name="TextBox 4707">
          <a:extLst>
            <a:ext uri="{FF2B5EF4-FFF2-40B4-BE49-F238E27FC236}">
              <a16:creationId xmlns:a16="http://schemas.microsoft.com/office/drawing/2014/main" id="{1207BDEC-8C2E-4388-B75A-1A91E536607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9" name="TextBox 4708">
          <a:extLst>
            <a:ext uri="{FF2B5EF4-FFF2-40B4-BE49-F238E27FC236}">
              <a16:creationId xmlns:a16="http://schemas.microsoft.com/office/drawing/2014/main" id="{39E4C5D5-DC30-4CF8-8DE4-48679C2E6BE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0" name="TextBox 4709">
          <a:extLst>
            <a:ext uri="{FF2B5EF4-FFF2-40B4-BE49-F238E27FC236}">
              <a16:creationId xmlns:a16="http://schemas.microsoft.com/office/drawing/2014/main" id="{829D704F-8E5D-4440-9C26-B3A8006367E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1" name="TextBox 4710">
          <a:extLst>
            <a:ext uri="{FF2B5EF4-FFF2-40B4-BE49-F238E27FC236}">
              <a16:creationId xmlns:a16="http://schemas.microsoft.com/office/drawing/2014/main" id="{44C9BFEF-70A3-42E5-AA50-61881E87CDF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2" name="TextBox 4711">
          <a:extLst>
            <a:ext uri="{FF2B5EF4-FFF2-40B4-BE49-F238E27FC236}">
              <a16:creationId xmlns:a16="http://schemas.microsoft.com/office/drawing/2014/main" id="{8B45C105-9A57-403C-A362-FB48B695EE8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3" name="TextBox 4712">
          <a:extLst>
            <a:ext uri="{FF2B5EF4-FFF2-40B4-BE49-F238E27FC236}">
              <a16:creationId xmlns:a16="http://schemas.microsoft.com/office/drawing/2014/main" id="{3C517700-DEA1-49D6-A6A2-C8E2DB7CED8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4" name="TextBox 4713">
          <a:extLst>
            <a:ext uri="{FF2B5EF4-FFF2-40B4-BE49-F238E27FC236}">
              <a16:creationId xmlns:a16="http://schemas.microsoft.com/office/drawing/2014/main" id="{54EE9160-5766-4858-9197-F01280DB50C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5" name="TextBox 4714">
          <a:extLst>
            <a:ext uri="{FF2B5EF4-FFF2-40B4-BE49-F238E27FC236}">
              <a16:creationId xmlns:a16="http://schemas.microsoft.com/office/drawing/2014/main" id="{A0483A83-2DBF-4A1B-86B7-22FDD723B3B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6" name="TextBox 4715">
          <a:extLst>
            <a:ext uri="{FF2B5EF4-FFF2-40B4-BE49-F238E27FC236}">
              <a16:creationId xmlns:a16="http://schemas.microsoft.com/office/drawing/2014/main" id="{6CEB3E1B-EF3D-4734-953F-80FFA3011B8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7" name="TextBox 4716">
          <a:extLst>
            <a:ext uri="{FF2B5EF4-FFF2-40B4-BE49-F238E27FC236}">
              <a16:creationId xmlns:a16="http://schemas.microsoft.com/office/drawing/2014/main" id="{82080C6E-6A8D-4BCC-9F28-3EF6A9D11D3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8" name="TextBox 4717">
          <a:extLst>
            <a:ext uri="{FF2B5EF4-FFF2-40B4-BE49-F238E27FC236}">
              <a16:creationId xmlns:a16="http://schemas.microsoft.com/office/drawing/2014/main" id="{AD4C9089-7350-4B6D-9F41-95A3D05273C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9" name="TextBox 4718">
          <a:extLst>
            <a:ext uri="{FF2B5EF4-FFF2-40B4-BE49-F238E27FC236}">
              <a16:creationId xmlns:a16="http://schemas.microsoft.com/office/drawing/2014/main" id="{2643F3F9-3529-478B-B893-7270FE23FA0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0" name="TextBox 4719">
          <a:extLst>
            <a:ext uri="{FF2B5EF4-FFF2-40B4-BE49-F238E27FC236}">
              <a16:creationId xmlns:a16="http://schemas.microsoft.com/office/drawing/2014/main" id="{A46EB797-BE55-4733-8B25-EC3B3B4E04B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1" name="TextBox 4720">
          <a:extLst>
            <a:ext uri="{FF2B5EF4-FFF2-40B4-BE49-F238E27FC236}">
              <a16:creationId xmlns:a16="http://schemas.microsoft.com/office/drawing/2014/main" id="{25C19D0C-1442-4927-8480-9A515480DDC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2" name="TextBox 4721">
          <a:extLst>
            <a:ext uri="{FF2B5EF4-FFF2-40B4-BE49-F238E27FC236}">
              <a16:creationId xmlns:a16="http://schemas.microsoft.com/office/drawing/2014/main" id="{17F972A9-1053-420B-AA83-8949E31871E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3" name="TextBox 4722">
          <a:extLst>
            <a:ext uri="{FF2B5EF4-FFF2-40B4-BE49-F238E27FC236}">
              <a16:creationId xmlns:a16="http://schemas.microsoft.com/office/drawing/2014/main" id="{0A416126-55A2-4DB8-8412-319F807801C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4" name="TextBox 4723">
          <a:extLst>
            <a:ext uri="{FF2B5EF4-FFF2-40B4-BE49-F238E27FC236}">
              <a16:creationId xmlns:a16="http://schemas.microsoft.com/office/drawing/2014/main" id="{5AB54361-37AC-402C-8109-4DDB541B0FC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5" name="TextBox 4724">
          <a:extLst>
            <a:ext uri="{FF2B5EF4-FFF2-40B4-BE49-F238E27FC236}">
              <a16:creationId xmlns:a16="http://schemas.microsoft.com/office/drawing/2014/main" id="{7D91327C-7CA0-4FFA-B6CB-9184D83EC47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6" name="TextBox 4725">
          <a:extLst>
            <a:ext uri="{FF2B5EF4-FFF2-40B4-BE49-F238E27FC236}">
              <a16:creationId xmlns:a16="http://schemas.microsoft.com/office/drawing/2014/main" id="{D544F84B-4539-428E-AD3E-8C61546B3FD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7" name="TextBox 4726">
          <a:extLst>
            <a:ext uri="{FF2B5EF4-FFF2-40B4-BE49-F238E27FC236}">
              <a16:creationId xmlns:a16="http://schemas.microsoft.com/office/drawing/2014/main" id="{3061E25A-961F-4450-B1D9-2BBEA691F1B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8" name="TextBox 4727">
          <a:extLst>
            <a:ext uri="{FF2B5EF4-FFF2-40B4-BE49-F238E27FC236}">
              <a16:creationId xmlns:a16="http://schemas.microsoft.com/office/drawing/2014/main" id="{4541749D-D183-4534-B784-9B860295B9D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9" name="TextBox 4728">
          <a:extLst>
            <a:ext uri="{FF2B5EF4-FFF2-40B4-BE49-F238E27FC236}">
              <a16:creationId xmlns:a16="http://schemas.microsoft.com/office/drawing/2014/main" id="{E8985D48-28D2-424C-ACE5-D27427E06CD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0" name="TextBox 4729">
          <a:extLst>
            <a:ext uri="{FF2B5EF4-FFF2-40B4-BE49-F238E27FC236}">
              <a16:creationId xmlns:a16="http://schemas.microsoft.com/office/drawing/2014/main" id="{DCAC4771-2F90-4196-9B05-E7BCAB71CE6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1" name="TextBox 4730">
          <a:extLst>
            <a:ext uri="{FF2B5EF4-FFF2-40B4-BE49-F238E27FC236}">
              <a16:creationId xmlns:a16="http://schemas.microsoft.com/office/drawing/2014/main" id="{19934D5E-8852-4EAB-A952-79D4210C7C5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2" name="TextBox 4731">
          <a:extLst>
            <a:ext uri="{FF2B5EF4-FFF2-40B4-BE49-F238E27FC236}">
              <a16:creationId xmlns:a16="http://schemas.microsoft.com/office/drawing/2014/main" id="{B21267F1-A7B1-4220-A75A-40596A55C16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3" name="TextBox 4732">
          <a:extLst>
            <a:ext uri="{FF2B5EF4-FFF2-40B4-BE49-F238E27FC236}">
              <a16:creationId xmlns:a16="http://schemas.microsoft.com/office/drawing/2014/main" id="{33F3C387-ECBF-4395-882E-7E542336865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4" name="TextBox 4733">
          <a:extLst>
            <a:ext uri="{FF2B5EF4-FFF2-40B4-BE49-F238E27FC236}">
              <a16:creationId xmlns:a16="http://schemas.microsoft.com/office/drawing/2014/main" id="{F1E8FA8B-ABE2-4287-849A-57FE261543D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5" name="TextBox 4734">
          <a:extLst>
            <a:ext uri="{FF2B5EF4-FFF2-40B4-BE49-F238E27FC236}">
              <a16:creationId xmlns:a16="http://schemas.microsoft.com/office/drawing/2014/main" id="{93D317E3-094C-4451-9E2E-38B1E8D3259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6" name="TextBox 4735">
          <a:extLst>
            <a:ext uri="{FF2B5EF4-FFF2-40B4-BE49-F238E27FC236}">
              <a16:creationId xmlns:a16="http://schemas.microsoft.com/office/drawing/2014/main" id="{9A74AD05-96E4-475E-919C-C9D4F4C56F1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7" name="TextBox 4736">
          <a:extLst>
            <a:ext uri="{FF2B5EF4-FFF2-40B4-BE49-F238E27FC236}">
              <a16:creationId xmlns:a16="http://schemas.microsoft.com/office/drawing/2014/main" id="{BD1FC599-4B76-4DD8-9453-0FE1831B2CE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8" name="TextBox 4737">
          <a:extLst>
            <a:ext uri="{FF2B5EF4-FFF2-40B4-BE49-F238E27FC236}">
              <a16:creationId xmlns:a16="http://schemas.microsoft.com/office/drawing/2014/main" id="{FC999D5A-7F4B-42E5-AA52-C140B6A500C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9" name="TextBox 4738">
          <a:extLst>
            <a:ext uri="{FF2B5EF4-FFF2-40B4-BE49-F238E27FC236}">
              <a16:creationId xmlns:a16="http://schemas.microsoft.com/office/drawing/2014/main" id="{534215B7-DFB0-471C-88DE-98202E09E65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0" name="TextBox 4739">
          <a:extLst>
            <a:ext uri="{FF2B5EF4-FFF2-40B4-BE49-F238E27FC236}">
              <a16:creationId xmlns:a16="http://schemas.microsoft.com/office/drawing/2014/main" id="{374861C9-11F5-4EA7-88D7-5889E454893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1" name="TextBox 4740">
          <a:extLst>
            <a:ext uri="{FF2B5EF4-FFF2-40B4-BE49-F238E27FC236}">
              <a16:creationId xmlns:a16="http://schemas.microsoft.com/office/drawing/2014/main" id="{B36A636E-B07F-4B85-B2ED-10BB730C650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2" name="TextBox 4741">
          <a:extLst>
            <a:ext uri="{FF2B5EF4-FFF2-40B4-BE49-F238E27FC236}">
              <a16:creationId xmlns:a16="http://schemas.microsoft.com/office/drawing/2014/main" id="{B805A41C-C404-4A7F-A2C8-26A5E0796F5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3" name="TextBox 4742">
          <a:extLst>
            <a:ext uri="{FF2B5EF4-FFF2-40B4-BE49-F238E27FC236}">
              <a16:creationId xmlns:a16="http://schemas.microsoft.com/office/drawing/2014/main" id="{342C6279-9438-488E-9418-035BE02D591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4" name="TextBox 4743">
          <a:extLst>
            <a:ext uri="{FF2B5EF4-FFF2-40B4-BE49-F238E27FC236}">
              <a16:creationId xmlns:a16="http://schemas.microsoft.com/office/drawing/2014/main" id="{84A72618-1DF1-41AA-914A-EA60CF9691C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5" name="TextBox 4744">
          <a:extLst>
            <a:ext uri="{FF2B5EF4-FFF2-40B4-BE49-F238E27FC236}">
              <a16:creationId xmlns:a16="http://schemas.microsoft.com/office/drawing/2014/main" id="{084A6E65-420A-41D5-AD68-AB8835C6FD1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6" name="TextBox 4745">
          <a:extLst>
            <a:ext uri="{FF2B5EF4-FFF2-40B4-BE49-F238E27FC236}">
              <a16:creationId xmlns:a16="http://schemas.microsoft.com/office/drawing/2014/main" id="{5833D7C9-FB93-4B00-A475-E797BDA51CD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7" name="TextBox 4746">
          <a:extLst>
            <a:ext uri="{FF2B5EF4-FFF2-40B4-BE49-F238E27FC236}">
              <a16:creationId xmlns:a16="http://schemas.microsoft.com/office/drawing/2014/main" id="{E4481672-4CEE-4FF1-B0F2-B4D0CDF9957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8" name="TextBox 4747">
          <a:extLst>
            <a:ext uri="{FF2B5EF4-FFF2-40B4-BE49-F238E27FC236}">
              <a16:creationId xmlns:a16="http://schemas.microsoft.com/office/drawing/2014/main" id="{652C5630-D802-44B9-80B2-D21321924DB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9" name="TextBox 4748">
          <a:extLst>
            <a:ext uri="{FF2B5EF4-FFF2-40B4-BE49-F238E27FC236}">
              <a16:creationId xmlns:a16="http://schemas.microsoft.com/office/drawing/2014/main" id="{8DC630D1-819F-4B9A-9424-E70FCCC3704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0" name="TextBox 4749">
          <a:extLst>
            <a:ext uri="{FF2B5EF4-FFF2-40B4-BE49-F238E27FC236}">
              <a16:creationId xmlns:a16="http://schemas.microsoft.com/office/drawing/2014/main" id="{BEFBDA9A-FABD-4AC8-A16F-D36B2BADE46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1" name="TextBox 4750">
          <a:extLst>
            <a:ext uri="{FF2B5EF4-FFF2-40B4-BE49-F238E27FC236}">
              <a16:creationId xmlns:a16="http://schemas.microsoft.com/office/drawing/2014/main" id="{A643DE5E-1345-461E-8F13-DC845AABEB9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2" name="TextBox 4751">
          <a:extLst>
            <a:ext uri="{FF2B5EF4-FFF2-40B4-BE49-F238E27FC236}">
              <a16:creationId xmlns:a16="http://schemas.microsoft.com/office/drawing/2014/main" id="{B2D84B3F-B023-4AA5-999C-8A767E6359B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3" name="TextBox 4752">
          <a:extLst>
            <a:ext uri="{FF2B5EF4-FFF2-40B4-BE49-F238E27FC236}">
              <a16:creationId xmlns:a16="http://schemas.microsoft.com/office/drawing/2014/main" id="{7FC7FB81-45C6-44AF-A1CA-F79F5674141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4" name="TextBox 4753">
          <a:extLst>
            <a:ext uri="{FF2B5EF4-FFF2-40B4-BE49-F238E27FC236}">
              <a16:creationId xmlns:a16="http://schemas.microsoft.com/office/drawing/2014/main" id="{294EF474-BB16-47C7-835B-F8967C034E2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5" name="TextBox 4754">
          <a:extLst>
            <a:ext uri="{FF2B5EF4-FFF2-40B4-BE49-F238E27FC236}">
              <a16:creationId xmlns:a16="http://schemas.microsoft.com/office/drawing/2014/main" id="{60EFA59F-AB84-40C4-8CC4-D811E8D0E62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6" name="TextBox 4755">
          <a:extLst>
            <a:ext uri="{FF2B5EF4-FFF2-40B4-BE49-F238E27FC236}">
              <a16:creationId xmlns:a16="http://schemas.microsoft.com/office/drawing/2014/main" id="{65932A0C-7560-422A-8BAE-A5C8A588DAB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7" name="TextBox 4756">
          <a:extLst>
            <a:ext uri="{FF2B5EF4-FFF2-40B4-BE49-F238E27FC236}">
              <a16:creationId xmlns:a16="http://schemas.microsoft.com/office/drawing/2014/main" id="{35DE995E-E203-4FCC-B655-13E8FA8483D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8" name="TextBox 4757">
          <a:extLst>
            <a:ext uri="{FF2B5EF4-FFF2-40B4-BE49-F238E27FC236}">
              <a16:creationId xmlns:a16="http://schemas.microsoft.com/office/drawing/2014/main" id="{BA5968A8-BB92-4DF9-A411-7CE8E0D0C3E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9" name="TextBox 4758">
          <a:extLst>
            <a:ext uri="{FF2B5EF4-FFF2-40B4-BE49-F238E27FC236}">
              <a16:creationId xmlns:a16="http://schemas.microsoft.com/office/drawing/2014/main" id="{E7FB6090-BF25-45CA-9AEE-DBA15F83DA8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0" name="TextBox 4759">
          <a:extLst>
            <a:ext uri="{FF2B5EF4-FFF2-40B4-BE49-F238E27FC236}">
              <a16:creationId xmlns:a16="http://schemas.microsoft.com/office/drawing/2014/main" id="{3CFC10ED-23F8-4B75-988C-974C2ED3B11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1" name="TextBox 4760">
          <a:extLst>
            <a:ext uri="{FF2B5EF4-FFF2-40B4-BE49-F238E27FC236}">
              <a16:creationId xmlns:a16="http://schemas.microsoft.com/office/drawing/2014/main" id="{FD7FA1C1-E7B0-4C40-9BF6-4143414705B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2" name="TextBox 4761">
          <a:extLst>
            <a:ext uri="{FF2B5EF4-FFF2-40B4-BE49-F238E27FC236}">
              <a16:creationId xmlns:a16="http://schemas.microsoft.com/office/drawing/2014/main" id="{F13E9205-DC4C-4FFB-B5AA-6DBF75D283D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3" name="TextBox 4762">
          <a:extLst>
            <a:ext uri="{FF2B5EF4-FFF2-40B4-BE49-F238E27FC236}">
              <a16:creationId xmlns:a16="http://schemas.microsoft.com/office/drawing/2014/main" id="{EA762FC9-2050-4C33-91DD-3115E0A1A71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4" name="TextBox 4763">
          <a:extLst>
            <a:ext uri="{FF2B5EF4-FFF2-40B4-BE49-F238E27FC236}">
              <a16:creationId xmlns:a16="http://schemas.microsoft.com/office/drawing/2014/main" id="{1A1F6393-0C45-4630-B093-9032341B0E2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5" name="TextBox 4764">
          <a:extLst>
            <a:ext uri="{FF2B5EF4-FFF2-40B4-BE49-F238E27FC236}">
              <a16:creationId xmlns:a16="http://schemas.microsoft.com/office/drawing/2014/main" id="{556D544B-AFE8-4512-BC7A-94DF8EA99D0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6" name="TextBox 4765">
          <a:extLst>
            <a:ext uri="{FF2B5EF4-FFF2-40B4-BE49-F238E27FC236}">
              <a16:creationId xmlns:a16="http://schemas.microsoft.com/office/drawing/2014/main" id="{9C65234A-C275-48A3-9A82-341ED2132DD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7" name="TextBox 4766">
          <a:extLst>
            <a:ext uri="{FF2B5EF4-FFF2-40B4-BE49-F238E27FC236}">
              <a16:creationId xmlns:a16="http://schemas.microsoft.com/office/drawing/2014/main" id="{D4217C93-8E54-47BB-949D-AA8E9FF05BD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8" name="TextBox 4767">
          <a:extLst>
            <a:ext uri="{FF2B5EF4-FFF2-40B4-BE49-F238E27FC236}">
              <a16:creationId xmlns:a16="http://schemas.microsoft.com/office/drawing/2014/main" id="{E2B23D90-E68E-4C3F-9DFD-F4EC79293F6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9" name="TextBox 4768">
          <a:extLst>
            <a:ext uri="{FF2B5EF4-FFF2-40B4-BE49-F238E27FC236}">
              <a16:creationId xmlns:a16="http://schemas.microsoft.com/office/drawing/2014/main" id="{FDDCF72D-5530-4180-B852-508CF970E9E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0" name="TextBox 4769">
          <a:extLst>
            <a:ext uri="{FF2B5EF4-FFF2-40B4-BE49-F238E27FC236}">
              <a16:creationId xmlns:a16="http://schemas.microsoft.com/office/drawing/2014/main" id="{1C5EF491-7F2D-4269-A867-97F2FEF4810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1" name="TextBox 4770">
          <a:extLst>
            <a:ext uri="{FF2B5EF4-FFF2-40B4-BE49-F238E27FC236}">
              <a16:creationId xmlns:a16="http://schemas.microsoft.com/office/drawing/2014/main" id="{7BBE0587-1E8B-4F82-82CB-27384E54B54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2" name="TextBox 4771">
          <a:extLst>
            <a:ext uri="{FF2B5EF4-FFF2-40B4-BE49-F238E27FC236}">
              <a16:creationId xmlns:a16="http://schemas.microsoft.com/office/drawing/2014/main" id="{50DA4725-1168-4F38-9E40-D9EE9AE6A27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3" name="TextBox 4772">
          <a:extLst>
            <a:ext uri="{FF2B5EF4-FFF2-40B4-BE49-F238E27FC236}">
              <a16:creationId xmlns:a16="http://schemas.microsoft.com/office/drawing/2014/main" id="{81A718E0-399E-423A-98EB-7BD811A26D1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4" name="TextBox 4773">
          <a:extLst>
            <a:ext uri="{FF2B5EF4-FFF2-40B4-BE49-F238E27FC236}">
              <a16:creationId xmlns:a16="http://schemas.microsoft.com/office/drawing/2014/main" id="{E92A6CA7-E91D-468D-9F94-A0CCB7906C8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5" name="TextBox 4774">
          <a:extLst>
            <a:ext uri="{FF2B5EF4-FFF2-40B4-BE49-F238E27FC236}">
              <a16:creationId xmlns:a16="http://schemas.microsoft.com/office/drawing/2014/main" id="{CD63CA05-B7FC-4C6E-A6AB-8E353654D10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6" name="TextBox 4775">
          <a:extLst>
            <a:ext uri="{FF2B5EF4-FFF2-40B4-BE49-F238E27FC236}">
              <a16:creationId xmlns:a16="http://schemas.microsoft.com/office/drawing/2014/main" id="{47D955AE-1480-4746-A931-0EA21C47DCD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7" name="TextBox 4776">
          <a:extLst>
            <a:ext uri="{FF2B5EF4-FFF2-40B4-BE49-F238E27FC236}">
              <a16:creationId xmlns:a16="http://schemas.microsoft.com/office/drawing/2014/main" id="{D4324F60-3AC0-4F62-8E42-2AE004AD5AF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8" name="TextBox 4777">
          <a:extLst>
            <a:ext uri="{FF2B5EF4-FFF2-40B4-BE49-F238E27FC236}">
              <a16:creationId xmlns:a16="http://schemas.microsoft.com/office/drawing/2014/main" id="{1ED015BB-35E4-4D27-AD85-9F96442C865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9" name="TextBox 4778">
          <a:extLst>
            <a:ext uri="{FF2B5EF4-FFF2-40B4-BE49-F238E27FC236}">
              <a16:creationId xmlns:a16="http://schemas.microsoft.com/office/drawing/2014/main" id="{B0610761-4B21-4B26-A3A8-0F97AAD6103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0" name="TextBox 4779">
          <a:extLst>
            <a:ext uri="{FF2B5EF4-FFF2-40B4-BE49-F238E27FC236}">
              <a16:creationId xmlns:a16="http://schemas.microsoft.com/office/drawing/2014/main" id="{1131D931-0BC6-4B16-B7D6-19CF6E4023F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1" name="TextBox 4780">
          <a:extLst>
            <a:ext uri="{FF2B5EF4-FFF2-40B4-BE49-F238E27FC236}">
              <a16:creationId xmlns:a16="http://schemas.microsoft.com/office/drawing/2014/main" id="{4B8B594D-A803-4685-9CD2-D9438418AFE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2" name="TextBox 4781">
          <a:extLst>
            <a:ext uri="{FF2B5EF4-FFF2-40B4-BE49-F238E27FC236}">
              <a16:creationId xmlns:a16="http://schemas.microsoft.com/office/drawing/2014/main" id="{F4553854-0571-4BC2-A81E-837C1A50FC4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3" name="TextBox 4782">
          <a:extLst>
            <a:ext uri="{FF2B5EF4-FFF2-40B4-BE49-F238E27FC236}">
              <a16:creationId xmlns:a16="http://schemas.microsoft.com/office/drawing/2014/main" id="{1D5D2110-1AAB-4877-9527-55F34F31BC7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4" name="TextBox 4783">
          <a:extLst>
            <a:ext uri="{FF2B5EF4-FFF2-40B4-BE49-F238E27FC236}">
              <a16:creationId xmlns:a16="http://schemas.microsoft.com/office/drawing/2014/main" id="{4ED91E4D-F507-420B-99FD-B1D425DD0DC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5" name="TextBox 4784">
          <a:extLst>
            <a:ext uri="{FF2B5EF4-FFF2-40B4-BE49-F238E27FC236}">
              <a16:creationId xmlns:a16="http://schemas.microsoft.com/office/drawing/2014/main" id="{79EF24AC-8FD2-45D7-BB6C-9E6AE7E5945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6" name="TextBox 4785">
          <a:extLst>
            <a:ext uri="{FF2B5EF4-FFF2-40B4-BE49-F238E27FC236}">
              <a16:creationId xmlns:a16="http://schemas.microsoft.com/office/drawing/2014/main" id="{EEBAEABE-F27A-4596-993F-09B44F76BA6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7" name="TextBox 4786">
          <a:extLst>
            <a:ext uri="{FF2B5EF4-FFF2-40B4-BE49-F238E27FC236}">
              <a16:creationId xmlns:a16="http://schemas.microsoft.com/office/drawing/2014/main" id="{C8C6DA88-D3ED-40F9-A7F0-1C1574762AF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8" name="TextBox 4787">
          <a:extLst>
            <a:ext uri="{FF2B5EF4-FFF2-40B4-BE49-F238E27FC236}">
              <a16:creationId xmlns:a16="http://schemas.microsoft.com/office/drawing/2014/main" id="{E1CD1725-9B78-4896-AF4A-4163D1D53B2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9" name="TextBox 4788">
          <a:extLst>
            <a:ext uri="{FF2B5EF4-FFF2-40B4-BE49-F238E27FC236}">
              <a16:creationId xmlns:a16="http://schemas.microsoft.com/office/drawing/2014/main" id="{B147C2C5-4C7E-4636-9462-E5E4EF527D2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0" name="TextBox 4789">
          <a:extLst>
            <a:ext uri="{FF2B5EF4-FFF2-40B4-BE49-F238E27FC236}">
              <a16:creationId xmlns:a16="http://schemas.microsoft.com/office/drawing/2014/main" id="{561F90CD-D3C9-4C78-84E0-2C2B9EB69AA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1" name="TextBox 4790">
          <a:extLst>
            <a:ext uri="{FF2B5EF4-FFF2-40B4-BE49-F238E27FC236}">
              <a16:creationId xmlns:a16="http://schemas.microsoft.com/office/drawing/2014/main" id="{474C0526-9A2D-4E80-B65F-F637D717CAF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2" name="TextBox 4791">
          <a:extLst>
            <a:ext uri="{FF2B5EF4-FFF2-40B4-BE49-F238E27FC236}">
              <a16:creationId xmlns:a16="http://schemas.microsoft.com/office/drawing/2014/main" id="{BA1E4FF2-7551-4DB2-AE26-D0ED6EED67C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3" name="TextBox 4792">
          <a:extLst>
            <a:ext uri="{FF2B5EF4-FFF2-40B4-BE49-F238E27FC236}">
              <a16:creationId xmlns:a16="http://schemas.microsoft.com/office/drawing/2014/main" id="{1A2E5230-5351-496C-B242-37643BD29CD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4" name="TextBox 4793">
          <a:extLst>
            <a:ext uri="{FF2B5EF4-FFF2-40B4-BE49-F238E27FC236}">
              <a16:creationId xmlns:a16="http://schemas.microsoft.com/office/drawing/2014/main" id="{F475C021-2455-4586-8E64-294ECFA7175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5" name="TextBox 4794">
          <a:extLst>
            <a:ext uri="{FF2B5EF4-FFF2-40B4-BE49-F238E27FC236}">
              <a16:creationId xmlns:a16="http://schemas.microsoft.com/office/drawing/2014/main" id="{1AFE2E85-FDA8-46D3-BD1C-64396F9146D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6" name="TextBox 4795">
          <a:extLst>
            <a:ext uri="{FF2B5EF4-FFF2-40B4-BE49-F238E27FC236}">
              <a16:creationId xmlns:a16="http://schemas.microsoft.com/office/drawing/2014/main" id="{B1750908-3D58-4D95-BE3B-E0D6EB6B069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7" name="TextBox 4796">
          <a:extLst>
            <a:ext uri="{FF2B5EF4-FFF2-40B4-BE49-F238E27FC236}">
              <a16:creationId xmlns:a16="http://schemas.microsoft.com/office/drawing/2014/main" id="{03E13651-7886-4288-A0F5-4F2A46318E7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8" name="TextBox 4797">
          <a:extLst>
            <a:ext uri="{FF2B5EF4-FFF2-40B4-BE49-F238E27FC236}">
              <a16:creationId xmlns:a16="http://schemas.microsoft.com/office/drawing/2014/main" id="{C0B10135-C27A-4067-90D4-B884C5A83AA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9" name="TextBox 4798">
          <a:extLst>
            <a:ext uri="{FF2B5EF4-FFF2-40B4-BE49-F238E27FC236}">
              <a16:creationId xmlns:a16="http://schemas.microsoft.com/office/drawing/2014/main" id="{E7AF5AB7-FE69-4505-8200-A6E25F412B3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0" name="TextBox 4799">
          <a:extLst>
            <a:ext uri="{FF2B5EF4-FFF2-40B4-BE49-F238E27FC236}">
              <a16:creationId xmlns:a16="http://schemas.microsoft.com/office/drawing/2014/main" id="{B7E2BC94-671A-4657-991C-EA042F6AA37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1" name="TextBox 4800">
          <a:extLst>
            <a:ext uri="{FF2B5EF4-FFF2-40B4-BE49-F238E27FC236}">
              <a16:creationId xmlns:a16="http://schemas.microsoft.com/office/drawing/2014/main" id="{7746D6AA-A42B-415D-B609-94A45CD655A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2" name="TextBox 4801">
          <a:extLst>
            <a:ext uri="{FF2B5EF4-FFF2-40B4-BE49-F238E27FC236}">
              <a16:creationId xmlns:a16="http://schemas.microsoft.com/office/drawing/2014/main" id="{BF88CCE0-4B0F-45B7-80C3-C7108BF4257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3" name="TextBox 4802">
          <a:extLst>
            <a:ext uri="{FF2B5EF4-FFF2-40B4-BE49-F238E27FC236}">
              <a16:creationId xmlns:a16="http://schemas.microsoft.com/office/drawing/2014/main" id="{EBE51B9F-5B55-4BD0-BD3B-738C859A274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4" name="TextBox 4803">
          <a:extLst>
            <a:ext uri="{FF2B5EF4-FFF2-40B4-BE49-F238E27FC236}">
              <a16:creationId xmlns:a16="http://schemas.microsoft.com/office/drawing/2014/main" id="{A118D9D9-B2C7-4D97-8D07-D5C66C6ACDB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5" name="TextBox 4804">
          <a:extLst>
            <a:ext uri="{FF2B5EF4-FFF2-40B4-BE49-F238E27FC236}">
              <a16:creationId xmlns:a16="http://schemas.microsoft.com/office/drawing/2014/main" id="{D3DBC48E-BC2B-44E3-A07D-BA8CAD6ECF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6" name="TextBox 4805">
          <a:extLst>
            <a:ext uri="{FF2B5EF4-FFF2-40B4-BE49-F238E27FC236}">
              <a16:creationId xmlns:a16="http://schemas.microsoft.com/office/drawing/2014/main" id="{A9798C5A-D6E8-4497-B6BC-043B16B3F49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7" name="TextBox 4806">
          <a:extLst>
            <a:ext uri="{FF2B5EF4-FFF2-40B4-BE49-F238E27FC236}">
              <a16:creationId xmlns:a16="http://schemas.microsoft.com/office/drawing/2014/main" id="{28B855B2-941F-47CA-8E20-7CF2E214701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8" name="TextBox 4807">
          <a:extLst>
            <a:ext uri="{FF2B5EF4-FFF2-40B4-BE49-F238E27FC236}">
              <a16:creationId xmlns:a16="http://schemas.microsoft.com/office/drawing/2014/main" id="{5298C261-2478-46D1-8914-91587912672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9" name="TextBox 4808">
          <a:extLst>
            <a:ext uri="{FF2B5EF4-FFF2-40B4-BE49-F238E27FC236}">
              <a16:creationId xmlns:a16="http://schemas.microsoft.com/office/drawing/2014/main" id="{500D4E48-7F74-4737-97DB-B58A5BC639E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0" name="TextBox 4809">
          <a:extLst>
            <a:ext uri="{FF2B5EF4-FFF2-40B4-BE49-F238E27FC236}">
              <a16:creationId xmlns:a16="http://schemas.microsoft.com/office/drawing/2014/main" id="{023DA492-41F9-44F0-B9DE-58539222F57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1" name="TextBox 4810">
          <a:extLst>
            <a:ext uri="{FF2B5EF4-FFF2-40B4-BE49-F238E27FC236}">
              <a16:creationId xmlns:a16="http://schemas.microsoft.com/office/drawing/2014/main" id="{728273EF-1B7A-4A98-8231-DF99F83A837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2" name="TextBox 4811">
          <a:extLst>
            <a:ext uri="{FF2B5EF4-FFF2-40B4-BE49-F238E27FC236}">
              <a16:creationId xmlns:a16="http://schemas.microsoft.com/office/drawing/2014/main" id="{10DB846B-23F8-418F-B8EA-D33A37438F0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3" name="TextBox 4812">
          <a:extLst>
            <a:ext uri="{FF2B5EF4-FFF2-40B4-BE49-F238E27FC236}">
              <a16:creationId xmlns:a16="http://schemas.microsoft.com/office/drawing/2014/main" id="{FEDC1A75-26AA-4F4D-BEDA-CBDA232F312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4" name="TextBox 4813">
          <a:extLst>
            <a:ext uri="{FF2B5EF4-FFF2-40B4-BE49-F238E27FC236}">
              <a16:creationId xmlns:a16="http://schemas.microsoft.com/office/drawing/2014/main" id="{C00EF5AA-758E-4FB9-BBC5-1831F95F80B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5" name="TextBox 4814">
          <a:extLst>
            <a:ext uri="{FF2B5EF4-FFF2-40B4-BE49-F238E27FC236}">
              <a16:creationId xmlns:a16="http://schemas.microsoft.com/office/drawing/2014/main" id="{12ECD218-B7FB-4F9D-82C6-C1664052E3C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6" name="TextBox 4815">
          <a:extLst>
            <a:ext uri="{FF2B5EF4-FFF2-40B4-BE49-F238E27FC236}">
              <a16:creationId xmlns:a16="http://schemas.microsoft.com/office/drawing/2014/main" id="{ACCA2854-5FBE-41BF-89B2-97AEABE59C2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7" name="TextBox 4816">
          <a:extLst>
            <a:ext uri="{FF2B5EF4-FFF2-40B4-BE49-F238E27FC236}">
              <a16:creationId xmlns:a16="http://schemas.microsoft.com/office/drawing/2014/main" id="{64C7DEEA-5E91-4AC2-9324-885465A94A7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8" name="TextBox 4817">
          <a:extLst>
            <a:ext uri="{FF2B5EF4-FFF2-40B4-BE49-F238E27FC236}">
              <a16:creationId xmlns:a16="http://schemas.microsoft.com/office/drawing/2014/main" id="{20C295AF-1792-4E35-9D92-89339368D23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9" name="TextBox 4818">
          <a:extLst>
            <a:ext uri="{FF2B5EF4-FFF2-40B4-BE49-F238E27FC236}">
              <a16:creationId xmlns:a16="http://schemas.microsoft.com/office/drawing/2014/main" id="{A6098199-7298-48EF-A91A-5E49747270E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0" name="TextBox 4819">
          <a:extLst>
            <a:ext uri="{FF2B5EF4-FFF2-40B4-BE49-F238E27FC236}">
              <a16:creationId xmlns:a16="http://schemas.microsoft.com/office/drawing/2014/main" id="{EB4DCDDD-BD17-470D-AC40-503F28E8B83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1" name="TextBox 4820">
          <a:extLst>
            <a:ext uri="{FF2B5EF4-FFF2-40B4-BE49-F238E27FC236}">
              <a16:creationId xmlns:a16="http://schemas.microsoft.com/office/drawing/2014/main" id="{32142298-1262-491A-B554-E0C07E345FB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2" name="TextBox 4821">
          <a:extLst>
            <a:ext uri="{FF2B5EF4-FFF2-40B4-BE49-F238E27FC236}">
              <a16:creationId xmlns:a16="http://schemas.microsoft.com/office/drawing/2014/main" id="{DE5C49D1-C32D-4590-9ED7-AD64963E653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3" name="TextBox 4822">
          <a:extLst>
            <a:ext uri="{FF2B5EF4-FFF2-40B4-BE49-F238E27FC236}">
              <a16:creationId xmlns:a16="http://schemas.microsoft.com/office/drawing/2014/main" id="{C80EB30F-F397-4481-8267-1EAC15361B7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4" name="TextBox 4823">
          <a:extLst>
            <a:ext uri="{FF2B5EF4-FFF2-40B4-BE49-F238E27FC236}">
              <a16:creationId xmlns:a16="http://schemas.microsoft.com/office/drawing/2014/main" id="{F35FAC89-801C-43F8-B755-0DF2D3C3886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5" name="TextBox 4824">
          <a:extLst>
            <a:ext uri="{FF2B5EF4-FFF2-40B4-BE49-F238E27FC236}">
              <a16:creationId xmlns:a16="http://schemas.microsoft.com/office/drawing/2014/main" id="{65E8CF45-2511-4623-A38E-7DD1AF378D7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6" name="TextBox 4825">
          <a:extLst>
            <a:ext uri="{FF2B5EF4-FFF2-40B4-BE49-F238E27FC236}">
              <a16:creationId xmlns:a16="http://schemas.microsoft.com/office/drawing/2014/main" id="{CEE18A03-A1D5-4C3E-9A9C-4D18B3C110F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7" name="TextBox 4826">
          <a:extLst>
            <a:ext uri="{FF2B5EF4-FFF2-40B4-BE49-F238E27FC236}">
              <a16:creationId xmlns:a16="http://schemas.microsoft.com/office/drawing/2014/main" id="{C9F0221E-9550-4D39-A4BB-FA5C9B8A748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8" name="TextBox 4827">
          <a:extLst>
            <a:ext uri="{FF2B5EF4-FFF2-40B4-BE49-F238E27FC236}">
              <a16:creationId xmlns:a16="http://schemas.microsoft.com/office/drawing/2014/main" id="{41E6AF56-A99B-46C8-AFDD-618847AF2EE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9" name="TextBox 4828">
          <a:extLst>
            <a:ext uri="{FF2B5EF4-FFF2-40B4-BE49-F238E27FC236}">
              <a16:creationId xmlns:a16="http://schemas.microsoft.com/office/drawing/2014/main" id="{F1014E62-557D-4561-A3F7-F716845D35C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0" name="TextBox 4829">
          <a:extLst>
            <a:ext uri="{FF2B5EF4-FFF2-40B4-BE49-F238E27FC236}">
              <a16:creationId xmlns:a16="http://schemas.microsoft.com/office/drawing/2014/main" id="{CD8D12EB-E1AB-402D-A563-238047315FF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1" name="TextBox 4830">
          <a:extLst>
            <a:ext uri="{FF2B5EF4-FFF2-40B4-BE49-F238E27FC236}">
              <a16:creationId xmlns:a16="http://schemas.microsoft.com/office/drawing/2014/main" id="{66973B37-42E0-4A12-9255-2C322DCCE09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2" name="TextBox 4831">
          <a:extLst>
            <a:ext uri="{FF2B5EF4-FFF2-40B4-BE49-F238E27FC236}">
              <a16:creationId xmlns:a16="http://schemas.microsoft.com/office/drawing/2014/main" id="{5AC84D61-4BDD-41DD-9EE9-080AA52AA22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3" name="TextBox 4832">
          <a:extLst>
            <a:ext uri="{FF2B5EF4-FFF2-40B4-BE49-F238E27FC236}">
              <a16:creationId xmlns:a16="http://schemas.microsoft.com/office/drawing/2014/main" id="{7F164A30-ACF6-44FB-8281-6FEC1A7056C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4" name="TextBox 4833">
          <a:extLst>
            <a:ext uri="{FF2B5EF4-FFF2-40B4-BE49-F238E27FC236}">
              <a16:creationId xmlns:a16="http://schemas.microsoft.com/office/drawing/2014/main" id="{B5A4ABCC-8B73-4F27-85F0-6FC18896AF4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5" name="TextBox 4834">
          <a:extLst>
            <a:ext uri="{FF2B5EF4-FFF2-40B4-BE49-F238E27FC236}">
              <a16:creationId xmlns:a16="http://schemas.microsoft.com/office/drawing/2014/main" id="{6EA81320-E852-4885-B91F-CA38C951368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6" name="TextBox 4835">
          <a:extLst>
            <a:ext uri="{FF2B5EF4-FFF2-40B4-BE49-F238E27FC236}">
              <a16:creationId xmlns:a16="http://schemas.microsoft.com/office/drawing/2014/main" id="{978B8F51-F4F3-4075-AD6D-3A6A6734E5D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7" name="TextBox 4836">
          <a:extLst>
            <a:ext uri="{FF2B5EF4-FFF2-40B4-BE49-F238E27FC236}">
              <a16:creationId xmlns:a16="http://schemas.microsoft.com/office/drawing/2014/main" id="{B1FD91E8-91F7-41D7-A7F1-F9D76EDE02D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8" name="TextBox 4837">
          <a:extLst>
            <a:ext uri="{FF2B5EF4-FFF2-40B4-BE49-F238E27FC236}">
              <a16:creationId xmlns:a16="http://schemas.microsoft.com/office/drawing/2014/main" id="{E9B9C663-F82D-4239-97DF-22DFF9C7EC0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9" name="TextBox 4838">
          <a:extLst>
            <a:ext uri="{FF2B5EF4-FFF2-40B4-BE49-F238E27FC236}">
              <a16:creationId xmlns:a16="http://schemas.microsoft.com/office/drawing/2014/main" id="{AE7C8AB1-ED57-43E6-82F8-052051F23B5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0" name="TextBox 4839">
          <a:extLst>
            <a:ext uri="{FF2B5EF4-FFF2-40B4-BE49-F238E27FC236}">
              <a16:creationId xmlns:a16="http://schemas.microsoft.com/office/drawing/2014/main" id="{75941BE6-85D9-4B83-AD2F-933C59200B0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1" name="TextBox 4840">
          <a:extLst>
            <a:ext uri="{FF2B5EF4-FFF2-40B4-BE49-F238E27FC236}">
              <a16:creationId xmlns:a16="http://schemas.microsoft.com/office/drawing/2014/main" id="{F50C3651-DA42-448D-A37D-4A0C7DE6624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2" name="TextBox 4841">
          <a:extLst>
            <a:ext uri="{FF2B5EF4-FFF2-40B4-BE49-F238E27FC236}">
              <a16:creationId xmlns:a16="http://schemas.microsoft.com/office/drawing/2014/main" id="{7F03E4FB-8309-4F12-979A-5065A009AC1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3" name="TextBox 4842">
          <a:extLst>
            <a:ext uri="{FF2B5EF4-FFF2-40B4-BE49-F238E27FC236}">
              <a16:creationId xmlns:a16="http://schemas.microsoft.com/office/drawing/2014/main" id="{9A882641-6FB9-4AFA-A1E0-1FD8EDB076B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4" name="TextBox 4843">
          <a:extLst>
            <a:ext uri="{FF2B5EF4-FFF2-40B4-BE49-F238E27FC236}">
              <a16:creationId xmlns:a16="http://schemas.microsoft.com/office/drawing/2014/main" id="{5204B78C-AA25-4D3D-8A2E-159BEC1E27A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5" name="TextBox 4844">
          <a:extLst>
            <a:ext uri="{FF2B5EF4-FFF2-40B4-BE49-F238E27FC236}">
              <a16:creationId xmlns:a16="http://schemas.microsoft.com/office/drawing/2014/main" id="{44D302CF-8F7B-4FA6-BEA2-B97FE227619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6" name="TextBox 4845">
          <a:extLst>
            <a:ext uri="{FF2B5EF4-FFF2-40B4-BE49-F238E27FC236}">
              <a16:creationId xmlns:a16="http://schemas.microsoft.com/office/drawing/2014/main" id="{57D2E337-6F00-4FE2-8E82-4DD099E398C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7" name="TextBox 4846">
          <a:extLst>
            <a:ext uri="{FF2B5EF4-FFF2-40B4-BE49-F238E27FC236}">
              <a16:creationId xmlns:a16="http://schemas.microsoft.com/office/drawing/2014/main" id="{0DC10CA4-6E36-40E1-8D8B-F9BC2669968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8" name="TextBox 4847">
          <a:extLst>
            <a:ext uri="{FF2B5EF4-FFF2-40B4-BE49-F238E27FC236}">
              <a16:creationId xmlns:a16="http://schemas.microsoft.com/office/drawing/2014/main" id="{F4D09B0B-82BA-47EB-B76B-F08FF8DEDB7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9" name="TextBox 4848">
          <a:extLst>
            <a:ext uri="{FF2B5EF4-FFF2-40B4-BE49-F238E27FC236}">
              <a16:creationId xmlns:a16="http://schemas.microsoft.com/office/drawing/2014/main" id="{1F574E64-F8A2-49A9-82EA-00D3EBDDA7C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0" name="TextBox 4849">
          <a:extLst>
            <a:ext uri="{FF2B5EF4-FFF2-40B4-BE49-F238E27FC236}">
              <a16:creationId xmlns:a16="http://schemas.microsoft.com/office/drawing/2014/main" id="{7A7BB9C0-9604-4FED-B395-F9E3BAB2C6F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1" name="TextBox 4850">
          <a:extLst>
            <a:ext uri="{FF2B5EF4-FFF2-40B4-BE49-F238E27FC236}">
              <a16:creationId xmlns:a16="http://schemas.microsoft.com/office/drawing/2014/main" id="{40CB0CBE-C7D5-433A-B08C-E7EA242A461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2" name="TextBox 4851">
          <a:extLst>
            <a:ext uri="{FF2B5EF4-FFF2-40B4-BE49-F238E27FC236}">
              <a16:creationId xmlns:a16="http://schemas.microsoft.com/office/drawing/2014/main" id="{13463DB6-ACD4-4C3B-820C-075F7BC29C9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3" name="TextBox 4852">
          <a:extLst>
            <a:ext uri="{FF2B5EF4-FFF2-40B4-BE49-F238E27FC236}">
              <a16:creationId xmlns:a16="http://schemas.microsoft.com/office/drawing/2014/main" id="{DEAED5DD-70E2-4804-A642-D9A35F1E337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4" name="TextBox 4853">
          <a:extLst>
            <a:ext uri="{FF2B5EF4-FFF2-40B4-BE49-F238E27FC236}">
              <a16:creationId xmlns:a16="http://schemas.microsoft.com/office/drawing/2014/main" id="{FAB70381-071E-4AE0-BA01-9F9FAC96D83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5" name="TextBox 4854">
          <a:extLst>
            <a:ext uri="{FF2B5EF4-FFF2-40B4-BE49-F238E27FC236}">
              <a16:creationId xmlns:a16="http://schemas.microsoft.com/office/drawing/2014/main" id="{A958C7F5-7AB3-48D4-8572-3622B62FBD5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6" name="TextBox 4855">
          <a:extLst>
            <a:ext uri="{FF2B5EF4-FFF2-40B4-BE49-F238E27FC236}">
              <a16:creationId xmlns:a16="http://schemas.microsoft.com/office/drawing/2014/main" id="{2A6B2670-8A32-4708-BD21-3C8FF85A103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7" name="TextBox 4856">
          <a:extLst>
            <a:ext uri="{FF2B5EF4-FFF2-40B4-BE49-F238E27FC236}">
              <a16:creationId xmlns:a16="http://schemas.microsoft.com/office/drawing/2014/main" id="{99A32FFF-BF1B-4A8B-904C-4966BD44C0C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8" name="TextBox 4857">
          <a:extLst>
            <a:ext uri="{FF2B5EF4-FFF2-40B4-BE49-F238E27FC236}">
              <a16:creationId xmlns:a16="http://schemas.microsoft.com/office/drawing/2014/main" id="{715CDFAC-3682-4767-B7B2-30F50DB4F15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9" name="TextBox 4858">
          <a:extLst>
            <a:ext uri="{FF2B5EF4-FFF2-40B4-BE49-F238E27FC236}">
              <a16:creationId xmlns:a16="http://schemas.microsoft.com/office/drawing/2014/main" id="{A62332DE-C010-4C5B-8BDE-7E592641AD2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0" name="TextBox 4859">
          <a:extLst>
            <a:ext uri="{FF2B5EF4-FFF2-40B4-BE49-F238E27FC236}">
              <a16:creationId xmlns:a16="http://schemas.microsoft.com/office/drawing/2014/main" id="{80C41DAE-17CC-4CD7-A672-03DE9FE5637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1" name="TextBox 4860">
          <a:extLst>
            <a:ext uri="{FF2B5EF4-FFF2-40B4-BE49-F238E27FC236}">
              <a16:creationId xmlns:a16="http://schemas.microsoft.com/office/drawing/2014/main" id="{BF2D1660-F62B-4188-A403-EBA6DFF519E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2" name="TextBox 4861">
          <a:extLst>
            <a:ext uri="{FF2B5EF4-FFF2-40B4-BE49-F238E27FC236}">
              <a16:creationId xmlns:a16="http://schemas.microsoft.com/office/drawing/2014/main" id="{4A07B141-AAE0-495B-96F3-C2BBBD5A768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3" name="TextBox 4862">
          <a:extLst>
            <a:ext uri="{FF2B5EF4-FFF2-40B4-BE49-F238E27FC236}">
              <a16:creationId xmlns:a16="http://schemas.microsoft.com/office/drawing/2014/main" id="{FBD47728-C1A0-4B2F-BFA6-8708A5EF1FD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4" name="TextBox 4863">
          <a:extLst>
            <a:ext uri="{FF2B5EF4-FFF2-40B4-BE49-F238E27FC236}">
              <a16:creationId xmlns:a16="http://schemas.microsoft.com/office/drawing/2014/main" id="{FFEC78EA-B631-4BA3-A4B5-F40C485D567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5" name="TextBox 4864">
          <a:extLst>
            <a:ext uri="{FF2B5EF4-FFF2-40B4-BE49-F238E27FC236}">
              <a16:creationId xmlns:a16="http://schemas.microsoft.com/office/drawing/2014/main" id="{36FF0843-C4B4-4169-8DDA-B61F2328341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6" name="TextBox 4865">
          <a:extLst>
            <a:ext uri="{FF2B5EF4-FFF2-40B4-BE49-F238E27FC236}">
              <a16:creationId xmlns:a16="http://schemas.microsoft.com/office/drawing/2014/main" id="{04B2F072-3BAF-4664-845F-1CBDD5AFB29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7" name="TextBox 4866">
          <a:extLst>
            <a:ext uri="{FF2B5EF4-FFF2-40B4-BE49-F238E27FC236}">
              <a16:creationId xmlns:a16="http://schemas.microsoft.com/office/drawing/2014/main" id="{AFD85552-49F7-4DAE-9DC1-EB2AC8C38E5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8" name="TextBox 4867">
          <a:extLst>
            <a:ext uri="{FF2B5EF4-FFF2-40B4-BE49-F238E27FC236}">
              <a16:creationId xmlns:a16="http://schemas.microsoft.com/office/drawing/2014/main" id="{8D1D528F-8CA1-420B-B1A8-9EBD559D65E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9" name="TextBox 4868">
          <a:extLst>
            <a:ext uri="{FF2B5EF4-FFF2-40B4-BE49-F238E27FC236}">
              <a16:creationId xmlns:a16="http://schemas.microsoft.com/office/drawing/2014/main" id="{086C6E07-C62C-479B-A121-0600EDC5274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0" name="TextBox 4869">
          <a:extLst>
            <a:ext uri="{FF2B5EF4-FFF2-40B4-BE49-F238E27FC236}">
              <a16:creationId xmlns:a16="http://schemas.microsoft.com/office/drawing/2014/main" id="{C7EDABBC-BA28-4AFC-B23A-B2C07D81254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1" name="TextBox 4870">
          <a:extLst>
            <a:ext uri="{FF2B5EF4-FFF2-40B4-BE49-F238E27FC236}">
              <a16:creationId xmlns:a16="http://schemas.microsoft.com/office/drawing/2014/main" id="{98F51DFB-FFB8-42B7-B627-8B7EE7CEF8B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2" name="TextBox 4871">
          <a:extLst>
            <a:ext uri="{FF2B5EF4-FFF2-40B4-BE49-F238E27FC236}">
              <a16:creationId xmlns:a16="http://schemas.microsoft.com/office/drawing/2014/main" id="{E2DD22C0-B075-460E-B1E9-7B1F29B4D3A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3" name="TextBox 4872">
          <a:extLst>
            <a:ext uri="{FF2B5EF4-FFF2-40B4-BE49-F238E27FC236}">
              <a16:creationId xmlns:a16="http://schemas.microsoft.com/office/drawing/2014/main" id="{9F1A986E-E656-49D2-BD3C-59E22F2E095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4" name="TextBox 4873">
          <a:extLst>
            <a:ext uri="{FF2B5EF4-FFF2-40B4-BE49-F238E27FC236}">
              <a16:creationId xmlns:a16="http://schemas.microsoft.com/office/drawing/2014/main" id="{7FEC1FA1-D8E8-4B3C-9EB3-21744FB5D8E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5" name="TextBox 4874">
          <a:extLst>
            <a:ext uri="{FF2B5EF4-FFF2-40B4-BE49-F238E27FC236}">
              <a16:creationId xmlns:a16="http://schemas.microsoft.com/office/drawing/2014/main" id="{1B7460C9-EF05-423E-8DC5-FB2DB9F789F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6" name="TextBox 4875">
          <a:extLst>
            <a:ext uri="{FF2B5EF4-FFF2-40B4-BE49-F238E27FC236}">
              <a16:creationId xmlns:a16="http://schemas.microsoft.com/office/drawing/2014/main" id="{9109E2CA-CB8D-4683-BD9E-9CE6BA0F482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7" name="TextBox 4876">
          <a:extLst>
            <a:ext uri="{FF2B5EF4-FFF2-40B4-BE49-F238E27FC236}">
              <a16:creationId xmlns:a16="http://schemas.microsoft.com/office/drawing/2014/main" id="{A32DB158-9DA8-4A79-B1A5-62B6B9686DD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8" name="TextBox 4877">
          <a:extLst>
            <a:ext uri="{FF2B5EF4-FFF2-40B4-BE49-F238E27FC236}">
              <a16:creationId xmlns:a16="http://schemas.microsoft.com/office/drawing/2014/main" id="{1FFE348B-55F2-4F06-9D74-9432F4F9739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9" name="TextBox 4878">
          <a:extLst>
            <a:ext uri="{FF2B5EF4-FFF2-40B4-BE49-F238E27FC236}">
              <a16:creationId xmlns:a16="http://schemas.microsoft.com/office/drawing/2014/main" id="{37B62FF7-D8B7-4D55-BEAE-6C90EB25CC5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0" name="TextBox 4879">
          <a:extLst>
            <a:ext uri="{FF2B5EF4-FFF2-40B4-BE49-F238E27FC236}">
              <a16:creationId xmlns:a16="http://schemas.microsoft.com/office/drawing/2014/main" id="{340CF049-827F-41FF-B259-B685C32CABB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1" name="TextBox 4880">
          <a:extLst>
            <a:ext uri="{FF2B5EF4-FFF2-40B4-BE49-F238E27FC236}">
              <a16:creationId xmlns:a16="http://schemas.microsoft.com/office/drawing/2014/main" id="{58734ADA-B469-4436-92C9-4CE3D8273FF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2" name="TextBox 4881">
          <a:extLst>
            <a:ext uri="{FF2B5EF4-FFF2-40B4-BE49-F238E27FC236}">
              <a16:creationId xmlns:a16="http://schemas.microsoft.com/office/drawing/2014/main" id="{37DDD011-5FF0-4B64-9AE4-0FFAFBF3057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3" name="TextBox 4882">
          <a:extLst>
            <a:ext uri="{FF2B5EF4-FFF2-40B4-BE49-F238E27FC236}">
              <a16:creationId xmlns:a16="http://schemas.microsoft.com/office/drawing/2014/main" id="{5F08AEDD-9686-4689-8E9E-04F1D34F25D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4" name="TextBox 4883">
          <a:extLst>
            <a:ext uri="{FF2B5EF4-FFF2-40B4-BE49-F238E27FC236}">
              <a16:creationId xmlns:a16="http://schemas.microsoft.com/office/drawing/2014/main" id="{9EB62A27-8141-47E8-B1FB-39AE0A929F9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5" name="TextBox 4884">
          <a:extLst>
            <a:ext uri="{FF2B5EF4-FFF2-40B4-BE49-F238E27FC236}">
              <a16:creationId xmlns:a16="http://schemas.microsoft.com/office/drawing/2014/main" id="{5117B35B-A119-49C2-834B-C5B6833431F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6" name="TextBox 4885">
          <a:extLst>
            <a:ext uri="{FF2B5EF4-FFF2-40B4-BE49-F238E27FC236}">
              <a16:creationId xmlns:a16="http://schemas.microsoft.com/office/drawing/2014/main" id="{FF91B43E-26DD-4CD0-9FE4-76949ACB4C8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7" name="TextBox 4886">
          <a:extLst>
            <a:ext uri="{FF2B5EF4-FFF2-40B4-BE49-F238E27FC236}">
              <a16:creationId xmlns:a16="http://schemas.microsoft.com/office/drawing/2014/main" id="{3910A9E0-0C22-458B-BCDB-421D16D3EB4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8" name="TextBox 4887">
          <a:extLst>
            <a:ext uri="{FF2B5EF4-FFF2-40B4-BE49-F238E27FC236}">
              <a16:creationId xmlns:a16="http://schemas.microsoft.com/office/drawing/2014/main" id="{53C255E0-48B4-4229-B780-5D7022D9194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9" name="TextBox 4888">
          <a:extLst>
            <a:ext uri="{FF2B5EF4-FFF2-40B4-BE49-F238E27FC236}">
              <a16:creationId xmlns:a16="http://schemas.microsoft.com/office/drawing/2014/main" id="{A5E8A44B-2256-4FAF-A9EF-A93DE9A8962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0" name="TextBox 4889">
          <a:extLst>
            <a:ext uri="{FF2B5EF4-FFF2-40B4-BE49-F238E27FC236}">
              <a16:creationId xmlns:a16="http://schemas.microsoft.com/office/drawing/2014/main" id="{559E830E-B510-471A-A6C0-2844DC6AB8E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1" name="TextBox 4890">
          <a:extLst>
            <a:ext uri="{FF2B5EF4-FFF2-40B4-BE49-F238E27FC236}">
              <a16:creationId xmlns:a16="http://schemas.microsoft.com/office/drawing/2014/main" id="{87980BD5-1682-4EE8-899B-2EB93119EF3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2" name="TextBox 4891">
          <a:extLst>
            <a:ext uri="{FF2B5EF4-FFF2-40B4-BE49-F238E27FC236}">
              <a16:creationId xmlns:a16="http://schemas.microsoft.com/office/drawing/2014/main" id="{AE488A56-7895-4EC9-AC74-284F2F25986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3" name="TextBox 4892">
          <a:extLst>
            <a:ext uri="{FF2B5EF4-FFF2-40B4-BE49-F238E27FC236}">
              <a16:creationId xmlns:a16="http://schemas.microsoft.com/office/drawing/2014/main" id="{80FDE071-C219-4093-A6B2-5D496D4D342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4" name="TextBox 4893">
          <a:extLst>
            <a:ext uri="{FF2B5EF4-FFF2-40B4-BE49-F238E27FC236}">
              <a16:creationId xmlns:a16="http://schemas.microsoft.com/office/drawing/2014/main" id="{CF957707-B918-45CB-99F1-D5679D58E8A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5" name="TextBox 4894">
          <a:extLst>
            <a:ext uri="{FF2B5EF4-FFF2-40B4-BE49-F238E27FC236}">
              <a16:creationId xmlns:a16="http://schemas.microsoft.com/office/drawing/2014/main" id="{82764A7C-273D-46BD-9AD7-A27337FFB1C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6" name="TextBox 4895">
          <a:extLst>
            <a:ext uri="{FF2B5EF4-FFF2-40B4-BE49-F238E27FC236}">
              <a16:creationId xmlns:a16="http://schemas.microsoft.com/office/drawing/2014/main" id="{F389A920-A27D-4CEC-9969-30EFB1CA5D5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7" name="TextBox 4896">
          <a:extLst>
            <a:ext uri="{FF2B5EF4-FFF2-40B4-BE49-F238E27FC236}">
              <a16:creationId xmlns:a16="http://schemas.microsoft.com/office/drawing/2014/main" id="{C1DD10D0-F9CB-4165-8F18-4F0E3A26351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8" name="TextBox 4897">
          <a:extLst>
            <a:ext uri="{FF2B5EF4-FFF2-40B4-BE49-F238E27FC236}">
              <a16:creationId xmlns:a16="http://schemas.microsoft.com/office/drawing/2014/main" id="{6BA670F6-C5D1-41D0-AC9F-F7F2EF59C29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9" name="TextBox 4898">
          <a:extLst>
            <a:ext uri="{FF2B5EF4-FFF2-40B4-BE49-F238E27FC236}">
              <a16:creationId xmlns:a16="http://schemas.microsoft.com/office/drawing/2014/main" id="{8E87DAF6-04EC-4FDB-9C4A-D8B4DDC865D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0" name="TextBox 4899">
          <a:extLst>
            <a:ext uri="{FF2B5EF4-FFF2-40B4-BE49-F238E27FC236}">
              <a16:creationId xmlns:a16="http://schemas.microsoft.com/office/drawing/2014/main" id="{DB70C582-6C9F-4CC4-912F-49032384569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1" name="TextBox 4900">
          <a:extLst>
            <a:ext uri="{FF2B5EF4-FFF2-40B4-BE49-F238E27FC236}">
              <a16:creationId xmlns:a16="http://schemas.microsoft.com/office/drawing/2014/main" id="{80C694C7-2257-4854-81DD-8C0FDFC7F36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2" name="TextBox 4901">
          <a:extLst>
            <a:ext uri="{FF2B5EF4-FFF2-40B4-BE49-F238E27FC236}">
              <a16:creationId xmlns:a16="http://schemas.microsoft.com/office/drawing/2014/main" id="{66FE2A74-B8AB-4F87-9751-E4A818EED96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3" name="TextBox 4902">
          <a:extLst>
            <a:ext uri="{FF2B5EF4-FFF2-40B4-BE49-F238E27FC236}">
              <a16:creationId xmlns:a16="http://schemas.microsoft.com/office/drawing/2014/main" id="{4F8904AD-6526-46AE-9E07-EC069FBBD1D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4" name="TextBox 4903">
          <a:extLst>
            <a:ext uri="{FF2B5EF4-FFF2-40B4-BE49-F238E27FC236}">
              <a16:creationId xmlns:a16="http://schemas.microsoft.com/office/drawing/2014/main" id="{86FE837B-E021-496B-822A-78B0CABF987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5" name="TextBox 4904">
          <a:extLst>
            <a:ext uri="{FF2B5EF4-FFF2-40B4-BE49-F238E27FC236}">
              <a16:creationId xmlns:a16="http://schemas.microsoft.com/office/drawing/2014/main" id="{B5409F10-EB83-46E9-8C57-742DE1E59B3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6" name="TextBox 4905">
          <a:extLst>
            <a:ext uri="{FF2B5EF4-FFF2-40B4-BE49-F238E27FC236}">
              <a16:creationId xmlns:a16="http://schemas.microsoft.com/office/drawing/2014/main" id="{39B650E6-0BE7-4C91-BAFA-1D7A8957716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7" name="TextBox 4906">
          <a:extLst>
            <a:ext uri="{FF2B5EF4-FFF2-40B4-BE49-F238E27FC236}">
              <a16:creationId xmlns:a16="http://schemas.microsoft.com/office/drawing/2014/main" id="{856D4FB1-7C6B-4277-8F11-4FC6042D2D1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8" name="TextBox 4907">
          <a:extLst>
            <a:ext uri="{FF2B5EF4-FFF2-40B4-BE49-F238E27FC236}">
              <a16:creationId xmlns:a16="http://schemas.microsoft.com/office/drawing/2014/main" id="{81734A56-1468-47EF-985C-6B756F7B5C2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9" name="TextBox 4908">
          <a:extLst>
            <a:ext uri="{FF2B5EF4-FFF2-40B4-BE49-F238E27FC236}">
              <a16:creationId xmlns:a16="http://schemas.microsoft.com/office/drawing/2014/main" id="{9AE1A977-0AAB-4B64-AB23-0BC5AE765DA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0" name="TextBox 4909">
          <a:extLst>
            <a:ext uri="{FF2B5EF4-FFF2-40B4-BE49-F238E27FC236}">
              <a16:creationId xmlns:a16="http://schemas.microsoft.com/office/drawing/2014/main" id="{8F6119E4-2026-45A9-B856-8ED4BF4CD37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1" name="TextBox 4910">
          <a:extLst>
            <a:ext uri="{FF2B5EF4-FFF2-40B4-BE49-F238E27FC236}">
              <a16:creationId xmlns:a16="http://schemas.microsoft.com/office/drawing/2014/main" id="{5363C938-A225-48D1-ADF6-8F5C8CD4F05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2" name="TextBox 4911">
          <a:extLst>
            <a:ext uri="{FF2B5EF4-FFF2-40B4-BE49-F238E27FC236}">
              <a16:creationId xmlns:a16="http://schemas.microsoft.com/office/drawing/2014/main" id="{E7ECDA6B-F393-4880-AA07-E89F41C1D3A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3" name="TextBox 4912">
          <a:extLst>
            <a:ext uri="{FF2B5EF4-FFF2-40B4-BE49-F238E27FC236}">
              <a16:creationId xmlns:a16="http://schemas.microsoft.com/office/drawing/2014/main" id="{B6FAE8AA-60C7-468F-B646-814BA473D76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4" name="TextBox 4913">
          <a:extLst>
            <a:ext uri="{FF2B5EF4-FFF2-40B4-BE49-F238E27FC236}">
              <a16:creationId xmlns:a16="http://schemas.microsoft.com/office/drawing/2014/main" id="{9223456E-1F66-4A38-9CEA-E5ADC824614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5" name="TextBox 4914">
          <a:extLst>
            <a:ext uri="{FF2B5EF4-FFF2-40B4-BE49-F238E27FC236}">
              <a16:creationId xmlns:a16="http://schemas.microsoft.com/office/drawing/2014/main" id="{A5ACC53F-2DE4-4BE1-864F-AD4BE8B345C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6" name="TextBox 4915">
          <a:extLst>
            <a:ext uri="{FF2B5EF4-FFF2-40B4-BE49-F238E27FC236}">
              <a16:creationId xmlns:a16="http://schemas.microsoft.com/office/drawing/2014/main" id="{B45A355D-5A89-42D9-B6D4-1A285992835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7" name="TextBox 4916">
          <a:extLst>
            <a:ext uri="{FF2B5EF4-FFF2-40B4-BE49-F238E27FC236}">
              <a16:creationId xmlns:a16="http://schemas.microsoft.com/office/drawing/2014/main" id="{E9C7AF55-5099-44B1-B8EF-B254BA4B19E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8" name="TextBox 4917">
          <a:extLst>
            <a:ext uri="{FF2B5EF4-FFF2-40B4-BE49-F238E27FC236}">
              <a16:creationId xmlns:a16="http://schemas.microsoft.com/office/drawing/2014/main" id="{2B8C8ECB-83BE-4C70-B04D-24DEC401869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9" name="TextBox 4918">
          <a:extLst>
            <a:ext uri="{FF2B5EF4-FFF2-40B4-BE49-F238E27FC236}">
              <a16:creationId xmlns:a16="http://schemas.microsoft.com/office/drawing/2014/main" id="{2F0364BE-C6E5-4EF1-8DC6-91D2C1EA15D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0" name="TextBox 4919">
          <a:extLst>
            <a:ext uri="{FF2B5EF4-FFF2-40B4-BE49-F238E27FC236}">
              <a16:creationId xmlns:a16="http://schemas.microsoft.com/office/drawing/2014/main" id="{2425F298-6DDA-41C3-B817-9B1DFB1795A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1" name="TextBox 4920">
          <a:extLst>
            <a:ext uri="{FF2B5EF4-FFF2-40B4-BE49-F238E27FC236}">
              <a16:creationId xmlns:a16="http://schemas.microsoft.com/office/drawing/2014/main" id="{A5982DC2-33E3-46BE-88E2-50552AD32A8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2" name="TextBox 4921">
          <a:extLst>
            <a:ext uri="{FF2B5EF4-FFF2-40B4-BE49-F238E27FC236}">
              <a16:creationId xmlns:a16="http://schemas.microsoft.com/office/drawing/2014/main" id="{01A0688C-3E34-4856-ACC5-64434AAC95A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3" name="TextBox 4922">
          <a:extLst>
            <a:ext uri="{FF2B5EF4-FFF2-40B4-BE49-F238E27FC236}">
              <a16:creationId xmlns:a16="http://schemas.microsoft.com/office/drawing/2014/main" id="{ADD0DA00-6CCE-4ADC-B128-4E1049144D6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4" name="TextBox 4923">
          <a:extLst>
            <a:ext uri="{FF2B5EF4-FFF2-40B4-BE49-F238E27FC236}">
              <a16:creationId xmlns:a16="http://schemas.microsoft.com/office/drawing/2014/main" id="{8B7D3991-259C-4D02-A3E3-D9F6E4BE391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5" name="TextBox 4924">
          <a:extLst>
            <a:ext uri="{FF2B5EF4-FFF2-40B4-BE49-F238E27FC236}">
              <a16:creationId xmlns:a16="http://schemas.microsoft.com/office/drawing/2014/main" id="{B6F7AFAC-A783-4D30-83CB-AA7FDACB682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6" name="TextBox 4925">
          <a:extLst>
            <a:ext uri="{FF2B5EF4-FFF2-40B4-BE49-F238E27FC236}">
              <a16:creationId xmlns:a16="http://schemas.microsoft.com/office/drawing/2014/main" id="{8CAF5231-A118-481C-898F-AF3258370FD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7" name="TextBox 4926">
          <a:extLst>
            <a:ext uri="{FF2B5EF4-FFF2-40B4-BE49-F238E27FC236}">
              <a16:creationId xmlns:a16="http://schemas.microsoft.com/office/drawing/2014/main" id="{9DF2B418-8CA8-4127-86A6-8C11FEF00CE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8" name="TextBox 4927">
          <a:extLst>
            <a:ext uri="{FF2B5EF4-FFF2-40B4-BE49-F238E27FC236}">
              <a16:creationId xmlns:a16="http://schemas.microsoft.com/office/drawing/2014/main" id="{D3CB7AEB-20C8-420F-A30B-B8037B70AC3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9" name="TextBox 4928">
          <a:extLst>
            <a:ext uri="{FF2B5EF4-FFF2-40B4-BE49-F238E27FC236}">
              <a16:creationId xmlns:a16="http://schemas.microsoft.com/office/drawing/2014/main" id="{757519DA-9694-41C0-98D3-D91EB71C745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0" name="TextBox 4929">
          <a:extLst>
            <a:ext uri="{FF2B5EF4-FFF2-40B4-BE49-F238E27FC236}">
              <a16:creationId xmlns:a16="http://schemas.microsoft.com/office/drawing/2014/main" id="{40ECDE65-53E9-4491-B00F-B2B7F24C4A1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1" name="TextBox 4930">
          <a:extLst>
            <a:ext uri="{FF2B5EF4-FFF2-40B4-BE49-F238E27FC236}">
              <a16:creationId xmlns:a16="http://schemas.microsoft.com/office/drawing/2014/main" id="{04473915-E53A-4F8C-B8F6-5502C599720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2" name="TextBox 4931">
          <a:extLst>
            <a:ext uri="{FF2B5EF4-FFF2-40B4-BE49-F238E27FC236}">
              <a16:creationId xmlns:a16="http://schemas.microsoft.com/office/drawing/2014/main" id="{9BB4A291-877F-4207-9317-A66F4BAED19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3" name="TextBox 4932">
          <a:extLst>
            <a:ext uri="{FF2B5EF4-FFF2-40B4-BE49-F238E27FC236}">
              <a16:creationId xmlns:a16="http://schemas.microsoft.com/office/drawing/2014/main" id="{949AA200-40AB-489C-9534-D3D584CED76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4" name="TextBox 4933">
          <a:extLst>
            <a:ext uri="{FF2B5EF4-FFF2-40B4-BE49-F238E27FC236}">
              <a16:creationId xmlns:a16="http://schemas.microsoft.com/office/drawing/2014/main" id="{CEE0907E-CBC5-42ED-A872-27C7D1E8E7A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5" name="TextBox 4934">
          <a:extLst>
            <a:ext uri="{FF2B5EF4-FFF2-40B4-BE49-F238E27FC236}">
              <a16:creationId xmlns:a16="http://schemas.microsoft.com/office/drawing/2014/main" id="{9B68BE3C-686D-4D79-AB72-D19C50BEA32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6" name="TextBox 4935">
          <a:extLst>
            <a:ext uri="{FF2B5EF4-FFF2-40B4-BE49-F238E27FC236}">
              <a16:creationId xmlns:a16="http://schemas.microsoft.com/office/drawing/2014/main" id="{0C255CC2-9840-4841-8DC2-90EB6F6FABF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7" name="TextBox 4936">
          <a:extLst>
            <a:ext uri="{FF2B5EF4-FFF2-40B4-BE49-F238E27FC236}">
              <a16:creationId xmlns:a16="http://schemas.microsoft.com/office/drawing/2014/main" id="{F38DEA22-824E-416F-BEF5-A5A0386CF4F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8" name="TextBox 4937">
          <a:extLst>
            <a:ext uri="{FF2B5EF4-FFF2-40B4-BE49-F238E27FC236}">
              <a16:creationId xmlns:a16="http://schemas.microsoft.com/office/drawing/2014/main" id="{273BB9E2-F5AA-4A01-9077-209D2FBA75E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9" name="TextBox 4938">
          <a:extLst>
            <a:ext uri="{FF2B5EF4-FFF2-40B4-BE49-F238E27FC236}">
              <a16:creationId xmlns:a16="http://schemas.microsoft.com/office/drawing/2014/main" id="{756BDACC-E008-4434-B67E-5EDF4A25E29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0" name="TextBox 4939">
          <a:extLst>
            <a:ext uri="{FF2B5EF4-FFF2-40B4-BE49-F238E27FC236}">
              <a16:creationId xmlns:a16="http://schemas.microsoft.com/office/drawing/2014/main" id="{7DD49A4A-60E5-4D4E-A4A8-86FE3FF9A8B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1" name="TextBox 4940">
          <a:extLst>
            <a:ext uri="{FF2B5EF4-FFF2-40B4-BE49-F238E27FC236}">
              <a16:creationId xmlns:a16="http://schemas.microsoft.com/office/drawing/2014/main" id="{E8E5552F-AF33-4202-8E4B-A315DDF2327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2" name="TextBox 4941">
          <a:extLst>
            <a:ext uri="{FF2B5EF4-FFF2-40B4-BE49-F238E27FC236}">
              <a16:creationId xmlns:a16="http://schemas.microsoft.com/office/drawing/2014/main" id="{10DEF76F-3B18-453A-B231-F1B92025BFB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3" name="TextBox 4942">
          <a:extLst>
            <a:ext uri="{FF2B5EF4-FFF2-40B4-BE49-F238E27FC236}">
              <a16:creationId xmlns:a16="http://schemas.microsoft.com/office/drawing/2014/main" id="{9A602EE9-FCBA-41DD-9A64-BF1CE7F0AD2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4" name="TextBox 4943">
          <a:extLst>
            <a:ext uri="{FF2B5EF4-FFF2-40B4-BE49-F238E27FC236}">
              <a16:creationId xmlns:a16="http://schemas.microsoft.com/office/drawing/2014/main" id="{32E663BF-ED7E-485D-A105-DC3E260F923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5" name="TextBox 4944">
          <a:extLst>
            <a:ext uri="{FF2B5EF4-FFF2-40B4-BE49-F238E27FC236}">
              <a16:creationId xmlns:a16="http://schemas.microsoft.com/office/drawing/2014/main" id="{498964BF-ECA9-4403-BBE2-3723F2EE83A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6" name="TextBox 4945">
          <a:extLst>
            <a:ext uri="{FF2B5EF4-FFF2-40B4-BE49-F238E27FC236}">
              <a16:creationId xmlns:a16="http://schemas.microsoft.com/office/drawing/2014/main" id="{57F050D1-7D34-4D62-BC4E-DB9D03EFF86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7" name="TextBox 4946">
          <a:extLst>
            <a:ext uri="{FF2B5EF4-FFF2-40B4-BE49-F238E27FC236}">
              <a16:creationId xmlns:a16="http://schemas.microsoft.com/office/drawing/2014/main" id="{8BA36BE3-2E3D-44F2-9622-3CA00422A15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8" name="TextBox 4947">
          <a:extLst>
            <a:ext uri="{FF2B5EF4-FFF2-40B4-BE49-F238E27FC236}">
              <a16:creationId xmlns:a16="http://schemas.microsoft.com/office/drawing/2014/main" id="{BAD0CF58-64E2-46C7-8FAE-659AE22AF7F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9" name="TextBox 4948">
          <a:extLst>
            <a:ext uri="{FF2B5EF4-FFF2-40B4-BE49-F238E27FC236}">
              <a16:creationId xmlns:a16="http://schemas.microsoft.com/office/drawing/2014/main" id="{43696469-8187-46D2-B764-2564DD9452E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0" name="TextBox 4949">
          <a:extLst>
            <a:ext uri="{FF2B5EF4-FFF2-40B4-BE49-F238E27FC236}">
              <a16:creationId xmlns:a16="http://schemas.microsoft.com/office/drawing/2014/main" id="{0CE8CED2-8F91-4BFC-ACF1-789FE410FA5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1" name="TextBox 4950">
          <a:extLst>
            <a:ext uri="{FF2B5EF4-FFF2-40B4-BE49-F238E27FC236}">
              <a16:creationId xmlns:a16="http://schemas.microsoft.com/office/drawing/2014/main" id="{33A0D762-792B-4EB0-8AEC-DCC35B4379B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2" name="TextBox 4951">
          <a:extLst>
            <a:ext uri="{FF2B5EF4-FFF2-40B4-BE49-F238E27FC236}">
              <a16:creationId xmlns:a16="http://schemas.microsoft.com/office/drawing/2014/main" id="{6FED8CDC-221E-4E9D-95F3-FA93A917BFC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3" name="TextBox 4952">
          <a:extLst>
            <a:ext uri="{FF2B5EF4-FFF2-40B4-BE49-F238E27FC236}">
              <a16:creationId xmlns:a16="http://schemas.microsoft.com/office/drawing/2014/main" id="{F66262E6-F7C2-45F4-8079-BF705E3D549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4" name="TextBox 4953">
          <a:extLst>
            <a:ext uri="{FF2B5EF4-FFF2-40B4-BE49-F238E27FC236}">
              <a16:creationId xmlns:a16="http://schemas.microsoft.com/office/drawing/2014/main" id="{E601899E-374F-47AD-8BB6-3C8E7AB56BA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5" name="TextBox 4954">
          <a:extLst>
            <a:ext uri="{FF2B5EF4-FFF2-40B4-BE49-F238E27FC236}">
              <a16:creationId xmlns:a16="http://schemas.microsoft.com/office/drawing/2014/main" id="{9493658E-7E0F-450D-8B32-83E22E14E5B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6" name="TextBox 4955">
          <a:extLst>
            <a:ext uri="{FF2B5EF4-FFF2-40B4-BE49-F238E27FC236}">
              <a16:creationId xmlns:a16="http://schemas.microsoft.com/office/drawing/2014/main" id="{5634D542-12EB-4D17-AB95-A844A8E0AC8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7" name="TextBox 4956">
          <a:extLst>
            <a:ext uri="{FF2B5EF4-FFF2-40B4-BE49-F238E27FC236}">
              <a16:creationId xmlns:a16="http://schemas.microsoft.com/office/drawing/2014/main" id="{FD5C8CEE-7263-425F-B5AA-F89D0076A4C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8" name="TextBox 4957">
          <a:extLst>
            <a:ext uri="{FF2B5EF4-FFF2-40B4-BE49-F238E27FC236}">
              <a16:creationId xmlns:a16="http://schemas.microsoft.com/office/drawing/2014/main" id="{152C16AA-1869-47CC-BE4F-F6E31D2D81B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9" name="TextBox 4958">
          <a:extLst>
            <a:ext uri="{FF2B5EF4-FFF2-40B4-BE49-F238E27FC236}">
              <a16:creationId xmlns:a16="http://schemas.microsoft.com/office/drawing/2014/main" id="{03420B89-6379-4B22-A863-9CB233CC34E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0" name="TextBox 4959">
          <a:extLst>
            <a:ext uri="{FF2B5EF4-FFF2-40B4-BE49-F238E27FC236}">
              <a16:creationId xmlns:a16="http://schemas.microsoft.com/office/drawing/2014/main" id="{00254EB2-D339-4867-9759-3A0CBEA0E9F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1" name="TextBox 4960">
          <a:extLst>
            <a:ext uri="{FF2B5EF4-FFF2-40B4-BE49-F238E27FC236}">
              <a16:creationId xmlns:a16="http://schemas.microsoft.com/office/drawing/2014/main" id="{07F321F9-98F9-4059-93EC-7A7256D4A17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2" name="TextBox 4961">
          <a:extLst>
            <a:ext uri="{FF2B5EF4-FFF2-40B4-BE49-F238E27FC236}">
              <a16:creationId xmlns:a16="http://schemas.microsoft.com/office/drawing/2014/main" id="{6C67205A-3AB5-4F93-9682-41113A85176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3" name="TextBox 4962">
          <a:extLst>
            <a:ext uri="{FF2B5EF4-FFF2-40B4-BE49-F238E27FC236}">
              <a16:creationId xmlns:a16="http://schemas.microsoft.com/office/drawing/2014/main" id="{A943411B-1FF6-41A4-A899-68A40B526FF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4" name="TextBox 4963">
          <a:extLst>
            <a:ext uri="{FF2B5EF4-FFF2-40B4-BE49-F238E27FC236}">
              <a16:creationId xmlns:a16="http://schemas.microsoft.com/office/drawing/2014/main" id="{213A0DD6-93FC-421A-8186-8392AEFDE08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5" name="TextBox 4964">
          <a:extLst>
            <a:ext uri="{FF2B5EF4-FFF2-40B4-BE49-F238E27FC236}">
              <a16:creationId xmlns:a16="http://schemas.microsoft.com/office/drawing/2014/main" id="{C01A856F-0D85-4440-8707-E107AC00BA4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6" name="TextBox 4965">
          <a:extLst>
            <a:ext uri="{FF2B5EF4-FFF2-40B4-BE49-F238E27FC236}">
              <a16:creationId xmlns:a16="http://schemas.microsoft.com/office/drawing/2014/main" id="{9DE70518-0246-4C7E-85AB-A79B8656270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7" name="TextBox 4966">
          <a:extLst>
            <a:ext uri="{FF2B5EF4-FFF2-40B4-BE49-F238E27FC236}">
              <a16:creationId xmlns:a16="http://schemas.microsoft.com/office/drawing/2014/main" id="{660EA898-6259-406C-BAFC-706C893F258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8" name="TextBox 4967">
          <a:extLst>
            <a:ext uri="{FF2B5EF4-FFF2-40B4-BE49-F238E27FC236}">
              <a16:creationId xmlns:a16="http://schemas.microsoft.com/office/drawing/2014/main" id="{3AF50D5F-D468-4B01-8A05-F8AF702E842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9" name="TextBox 4968">
          <a:extLst>
            <a:ext uri="{FF2B5EF4-FFF2-40B4-BE49-F238E27FC236}">
              <a16:creationId xmlns:a16="http://schemas.microsoft.com/office/drawing/2014/main" id="{11E92E71-F987-4F04-87D8-283E9787BCC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0" name="TextBox 4969">
          <a:extLst>
            <a:ext uri="{FF2B5EF4-FFF2-40B4-BE49-F238E27FC236}">
              <a16:creationId xmlns:a16="http://schemas.microsoft.com/office/drawing/2014/main" id="{A4CDB00E-BFB0-4A48-97B8-6216AE5EE1F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1" name="TextBox 4970">
          <a:extLst>
            <a:ext uri="{FF2B5EF4-FFF2-40B4-BE49-F238E27FC236}">
              <a16:creationId xmlns:a16="http://schemas.microsoft.com/office/drawing/2014/main" id="{270B814A-3CAE-4E94-94F2-7A25C9477A6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2" name="TextBox 4971">
          <a:extLst>
            <a:ext uri="{FF2B5EF4-FFF2-40B4-BE49-F238E27FC236}">
              <a16:creationId xmlns:a16="http://schemas.microsoft.com/office/drawing/2014/main" id="{3927165A-5F56-4A54-A178-361C9AD8273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3" name="TextBox 4972">
          <a:extLst>
            <a:ext uri="{FF2B5EF4-FFF2-40B4-BE49-F238E27FC236}">
              <a16:creationId xmlns:a16="http://schemas.microsoft.com/office/drawing/2014/main" id="{AF28D855-A860-46F9-9B81-177613A5D40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4" name="TextBox 4973">
          <a:extLst>
            <a:ext uri="{FF2B5EF4-FFF2-40B4-BE49-F238E27FC236}">
              <a16:creationId xmlns:a16="http://schemas.microsoft.com/office/drawing/2014/main" id="{069F6EAE-2A86-4F58-AA35-07924D417CE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5" name="TextBox 4974">
          <a:extLst>
            <a:ext uri="{FF2B5EF4-FFF2-40B4-BE49-F238E27FC236}">
              <a16:creationId xmlns:a16="http://schemas.microsoft.com/office/drawing/2014/main" id="{877B56A7-956B-48CA-92AA-090BAFFC3FC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6" name="TextBox 4975">
          <a:extLst>
            <a:ext uri="{FF2B5EF4-FFF2-40B4-BE49-F238E27FC236}">
              <a16:creationId xmlns:a16="http://schemas.microsoft.com/office/drawing/2014/main" id="{A3D73F9C-D521-45C9-BBA7-C6C3A2EE078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7" name="TextBox 4976">
          <a:extLst>
            <a:ext uri="{FF2B5EF4-FFF2-40B4-BE49-F238E27FC236}">
              <a16:creationId xmlns:a16="http://schemas.microsoft.com/office/drawing/2014/main" id="{D2E923F6-87F6-41DF-A7CA-BEC37318B0A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8" name="TextBox 4977">
          <a:extLst>
            <a:ext uri="{FF2B5EF4-FFF2-40B4-BE49-F238E27FC236}">
              <a16:creationId xmlns:a16="http://schemas.microsoft.com/office/drawing/2014/main" id="{5D24A136-29C3-4B7C-9C4B-87F6C8A907D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9" name="TextBox 4978">
          <a:extLst>
            <a:ext uri="{FF2B5EF4-FFF2-40B4-BE49-F238E27FC236}">
              <a16:creationId xmlns:a16="http://schemas.microsoft.com/office/drawing/2014/main" id="{8293DC38-7285-44B1-A43B-4221939D969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0" name="TextBox 4979">
          <a:extLst>
            <a:ext uri="{FF2B5EF4-FFF2-40B4-BE49-F238E27FC236}">
              <a16:creationId xmlns:a16="http://schemas.microsoft.com/office/drawing/2014/main" id="{B624A684-841D-489F-8545-F87E46095AF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1" name="TextBox 4980">
          <a:extLst>
            <a:ext uri="{FF2B5EF4-FFF2-40B4-BE49-F238E27FC236}">
              <a16:creationId xmlns:a16="http://schemas.microsoft.com/office/drawing/2014/main" id="{0FEC0BD2-8028-4DFE-9245-82E2322AFCE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2" name="TextBox 4981">
          <a:extLst>
            <a:ext uri="{FF2B5EF4-FFF2-40B4-BE49-F238E27FC236}">
              <a16:creationId xmlns:a16="http://schemas.microsoft.com/office/drawing/2014/main" id="{B1E1D5D1-5572-4410-A866-8BBE7CAED46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3" name="TextBox 4982">
          <a:extLst>
            <a:ext uri="{FF2B5EF4-FFF2-40B4-BE49-F238E27FC236}">
              <a16:creationId xmlns:a16="http://schemas.microsoft.com/office/drawing/2014/main" id="{68BF3071-C743-4A13-950C-43A4851B165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4" name="TextBox 4983">
          <a:extLst>
            <a:ext uri="{FF2B5EF4-FFF2-40B4-BE49-F238E27FC236}">
              <a16:creationId xmlns:a16="http://schemas.microsoft.com/office/drawing/2014/main" id="{84472D72-46EC-4E08-8AEE-7277BFD4579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5" name="TextBox 4984">
          <a:extLst>
            <a:ext uri="{FF2B5EF4-FFF2-40B4-BE49-F238E27FC236}">
              <a16:creationId xmlns:a16="http://schemas.microsoft.com/office/drawing/2014/main" id="{8EA1395F-9997-4131-88EA-1307857C154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6" name="TextBox 4985">
          <a:extLst>
            <a:ext uri="{FF2B5EF4-FFF2-40B4-BE49-F238E27FC236}">
              <a16:creationId xmlns:a16="http://schemas.microsoft.com/office/drawing/2014/main" id="{2B21EF4B-EF00-43DD-BD5E-65E793C747C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7" name="TextBox 4986">
          <a:extLst>
            <a:ext uri="{FF2B5EF4-FFF2-40B4-BE49-F238E27FC236}">
              <a16:creationId xmlns:a16="http://schemas.microsoft.com/office/drawing/2014/main" id="{AE721070-7F7A-4D87-B091-4D2C97C6F53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8" name="TextBox 4987">
          <a:extLst>
            <a:ext uri="{FF2B5EF4-FFF2-40B4-BE49-F238E27FC236}">
              <a16:creationId xmlns:a16="http://schemas.microsoft.com/office/drawing/2014/main" id="{22950498-B912-4408-BF7D-12061040F8A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9" name="TextBox 4988">
          <a:extLst>
            <a:ext uri="{FF2B5EF4-FFF2-40B4-BE49-F238E27FC236}">
              <a16:creationId xmlns:a16="http://schemas.microsoft.com/office/drawing/2014/main" id="{006096F4-5808-410D-86FE-135C97FCD6A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0" name="TextBox 4989">
          <a:extLst>
            <a:ext uri="{FF2B5EF4-FFF2-40B4-BE49-F238E27FC236}">
              <a16:creationId xmlns:a16="http://schemas.microsoft.com/office/drawing/2014/main" id="{81CAD647-AC0A-4972-991D-BDF3D596AB7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1" name="TextBox 4990">
          <a:extLst>
            <a:ext uri="{FF2B5EF4-FFF2-40B4-BE49-F238E27FC236}">
              <a16:creationId xmlns:a16="http://schemas.microsoft.com/office/drawing/2014/main" id="{561618E1-D7C9-4BFD-BD28-7C1C601A9A0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2" name="TextBox 4991">
          <a:extLst>
            <a:ext uri="{FF2B5EF4-FFF2-40B4-BE49-F238E27FC236}">
              <a16:creationId xmlns:a16="http://schemas.microsoft.com/office/drawing/2014/main" id="{680C78A4-7661-42C8-B7FF-40F4CFFB168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3" name="TextBox 4992">
          <a:extLst>
            <a:ext uri="{FF2B5EF4-FFF2-40B4-BE49-F238E27FC236}">
              <a16:creationId xmlns:a16="http://schemas.microsoft.com/office/drawing/2014/main" id="{E8821202-9044-4640-85D6-C842B0AF818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4" name="TextBox 4993">
          <a:extLst>
            <a:ext uri="{FF2B5EF4-FFF2-40B4-BE49-F238E27FC236}">
              <a16:creationId xmlns:a16="http://schemas.microsoft.com/office/drawing/2014/main" id="{8DAF097D-910A-4591-8612-2610AC5F79D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5" name="TextBox 4994">
          <a:extLst>
            <a:ext uri="{FF2B5EF4-FFF2-40B4-BE49-F238E27FC236}">
              <a16:creationId xmlns:a16="http://schemas.microsoft.com/office/drawing/2014/main" id="{8B8AB327-9B7D-4049-8257-679B6B18C2D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6" name="TextBox 4995">
          <a:extLst>
            <a:ext uri="{FF2B5EF4-FFF2-40B4-BE49-F238E27FC236}">
              <a16:creationId xmlns:a16="http://schemas.microsoft.com/office/drawing/2014/main" id="{734F2BF3-32CA-45E5-80F5-F3A835C3981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7" name="TextBox 4996">
          <a:extLst>
            <a:ext uri="{FF2B5EF4-FFF2-40B4-BE49-F238E27FC236}">
              <a16:creationId xmlns:a16="http://schemas.microsoft.com/office/drawing/2014/main" id="{57C99183-ED55-4618-90D8-9650B1B109A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8" name="TextBox 4997">
          <a:extLst>
            <a:ext uri="{FF2B5EF4-FFF2-40B4-BE49-F238E27FC236}">
              <a16:creationId xmlns:a16="http://schemas.microsoft.com/office/drawing/2014/main" id="{63DA3FA5-57B8-4768-95FC-DC8EC864125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9" name="TextBox 4998">
          <a:extLst>
            <a:ext uri="{FF2B5EF4-FFF2-40B4-BE49-F238E27FC236}">
              <a16:creationId xmlns:a16="http://schemas.microsoft.com/office/drawing/2014/main" id="{7E17C780-5CE4-4AEC-9712-BB7B6E722DF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0" name="TextBox 4999">
          <a:extLst>
            <a:ext uri="{FF2B5EF4-FFF2-40B4-BE49-F238E27FC236}">
              <a16:creationId xmlns:a16="http://schemas.microsoft.com/office/drawing/2014/main" id="{4C5F0907-9C27-4C26-937F-E016AE1D593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1" name="TextBox 5000">
          <a:extLst>
            <a:ext uri="{FF2B5EF4-FFF2-40B4-BE49-F238E27FC236}">
              <a16:creationId xmlns:a16="http://schemas.microsoft.com/office/drawing/2014/main" id="{5BB32ECA-7CDB-4C1B-A68D-DF3ABA6E572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2" name="TextBox 5001">
          <a:extLst>
            <a:ext uri="{FF2B5EF4-FFF2-40B4-BE49-F238E27FC236}">
              <a16:creationId xmlns:a16="http://schemas.microsoft.com/office/drawing/2014/main" id="{5D7B2B06-615E-421C-B89A-76252FC571A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3" name="TextBox 5002">
          <a:extLst>
            <a:ext uri="{FF2B5EF4-FFF2-40B4-BE49-F238E27FC236}">
              <a16:creationId xmlns:a16="http://schemas.microsoft.com/office/drawing/2014/main" id="{0DA5978D-311E-43BB-A86A-57C4616A351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4" name="TextBox 5003">
          <a:extLst>
            <a:ext uri="{FF2B5EF4-FFF2-40B4-BE49-F238E27FC236}">
              <a16:creationId xmlns:a16="http://schemas.microsoft.com/office/drawing/2014/main" id="{66828FEC-6981-4459-BB44-00CC82DAA62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5" name="TextBox 5004">
          <a:extLst>
            <a:ext uri="{FF2B5EF4-FFF2-40B4-BE49-F238E27FC236}">
              <a16:creationId xmlns:a16="http://schemas.microsoft.com/office/drawing/2014/main" id="{FB653B89-A910-41C9-B513-7117D4390A9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6" name="TextBox 5005">
          <a:extLst>
            <a:ext uri="{FF2B5EF4-FFF2-40B4-BE49-F238E27FC236}">
              <a16:creationId xmlns:a16="http://schemas.microsoft.com/office/drawing/2014/main" id="{420612C0-465A-4A48-98A0-5B8CC3B760B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7" name="TextBox 5006">
          <a:extLst>
            <a:ext uri="{FF2B5EF4-FFF2-40B4-BE49-F238E27FC236}">
              <a16:creationId xmlns:a16="http://schemas.microsoft.com/office/drawing/2014/main" id="{D300865E-F0B9-47A2-8AC6-EE4CFFAF4CD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8" name="TextBox 5007">
          <a:extLst>
            <a:ext uri="{FF2B5EF4-FFF2-40B4-BE49-F238E27FC236}">
              <a16:creationId xmlns:a16="http://schemas.microsoft.com/office/drawing/2014/main" id="{03915F45-AC9F-477A-B770-DF1304FEE78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9" name="TextBox 5008">
          <a:extLst>
            <a:ext uri="{FF2B5EF4-FFF2-40B4-BE49-F238E27FC236}">
              <a16:creationId xmlns:a16="http://schemas.microsoft.com/office/drawing/2014/main" id="{D225F0A9-9AB8-4FDF-B3A3-ABB05D80C6D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0" name="TextBox 5009">
          <a:extLst>
            <a:ext uri="{FF2B5EF4-FFF2-40B4-BE49-F238E27FC236}">
              <a16:creationId xmlns:a16="http://schemas.microsoft.com/office/drawing/2014/main" id="{51916392-E3FB-4D3F-AABC-D2BC45BE840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1" name="TextBox 5010">
          <a:extLst>
            <a:ext uri="{FF2B5EF4-FFF2-40B4-BE49-F238E27FC236}">
              <a16:creationId xmlns:a16="http://schemas.microsoft.com/office/drawing/2014/main" id="{70AECE20-6066-4369-9C1B-048E018B7CC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2" name="TextBox 5011">
          <a:extLst>
            <a:ext uri="{FF2B5EF4-FFF2-40B4-BE49-F238E27FC236}">
              <a16:creationId xmlns:a16="http://schemas.microsoft.com/office/drawing/2014/main" id="{B91247BB-4E7E-4BFD-BC06-6711DF0A871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3" name="TextBox 5012">
          <a:extLst>
            <a:ext uri="{FF2B5EF4-FFF2-40B4-BE49-F238E27FC236}">
              <a16:creationId xmlns:a16="http://schemas.microsoft.com/office/drawing/2014/main" id="{E42D960B-C311-4F23-8EAA-2DE1A4D1AE8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4" name="TextBox 5013">
          <a:extLst>
            <a:ext uri="{FF2B5EF4-FFF2-40B4-BE49-F238E27FC236}">
              <a16:creationId xmlns:a16="http://schemas.microsoft.com/office/drawing/2014/main" id="{209CF845-CD6A-4584-AD5A-93F64AE230D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5" name="TextBox 5014">
          <a:extLst>
            <a:ext uri="{FF2B5EF4-FFF2-40B4-BE49-F238E27FC236}">
              <a16:creationId xmlns:a16="http://schemas.microsoft.com/office/drawing/2014/main" id="{4636837C-F03F-493C-B58F-D00C1A6E225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6" name="TextBox 5015">
          <a:extLst>
            <a:ext uri="{FF2B5EF4-FFF2-40B4-BE49-F238E27FC236}">
              <a16:creationId xmlns:a16="http://schemas.microsoft.com/office/drawing/2014/main" id="{B3F0FF32-E717-4630-B642-E65BCD507B1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7" name="TextBox 5016">
          <a:extLst>
            <a:ext uri="{FF2B5EF4-FFF2-40B4-BE49-F238E27FC236}">
              <a16:creationId xmlns:a16="http://schemas.microsoft.com/office/drawing/2014/main" id="{16152E17-AB91-4AF6-9BEB-BB1BC102E8B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8" name="TextBox 5017">
          <a:extLst>
            <a:ext uri="{FF2B5EF4-FFF2-40B4-BE49-F238E27FC236}">
              <a16:creationId xmlns:a16="http://schemas.microsoft.com/office/drawing/2014/main" id="{68B28A0E-BBC1-4728-B077-C5C32E9D719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9" name="TextBox 5018">
          <a:extLst>
            <a:ext uri="{FF2B5EF4-FFF2-40B4-BE49-F238E27FC236}">
              <a16:creationId xmlns:a16="http://schemas.microsoft.com/office/drawing/2014/main" id="{FA5DDD11-4271-4B5A-AAC4-D2F75DFCF92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0" name="TextBox 5019">
          <a:extLst>
            <a:ext uri="{FF2B5EF4-FFF2-40B4-BE49-F238E27FC236}">
              <a16:creationId xmlns:a16="http://schemas.microsoft.com/office/drawing/2014/main" id="{8C3FF512-5AF9-4156-B837-766EFEFD024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1" name="TextBox 5020">
          <a:extLst>
            <a:ext uri="{FF2B5EF4-FFF2-40B4-BE49-F238E27FC236}">
              <a16:creationId xmlns:a16="http://schemas.microsoft.com/office/drawing/2014/main" id="{F5A62D9D-EFD3-4880-B224-86FD2D1A12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2" name="TextBox 5021">
          <a:extLst>
            <a:ext uri="{FF2B5EF4-FFF2-40B4-BE49-F238E27FC236}">
              <a16:creationId xmlns:a16="http://schemas.microsoft.com/office/drawing/2014/main" id="{983B4BF3-868C-411B-8540-3F34311113B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3" name="TextBox 5022">
          <a:extLst>
            <a:ext uri="{FF2B5EF4-FFF2-40B4-BE49-F238E27FC236}">
              <a16:creationId xmlns:a16="http://schemas.microsoft.com/office/drawing/2014/main" id="{D3D8B407-4AF0-48C8-B4CC-BBC93534DBC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4" name="TextBox 5023">
          <a:extLst>
            <a:ext uri="{FF2B5EF4-FFF2-40B4-BE49-F238E27FC236}">
              <a16:creationId xmlns:a16="http://schemas.microsoft.com/office/drawing/2014/main" id="{D56A8093-0AFF-445A-A30B-73646FB3D45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5" name="TextBox 5024">
          <a:extLst>
            <a:ext uri="{FF2B5EF4-FFF2-40B4-BE49-F238E27FC236}">
              <a16:creationId xmlns:a16="http://schemas.microsoft.com/office/drawing/2014/main" id="{44E784B0-CB63-4108-B59F-14ED40036E9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6" name="TextBox 5025">
          <a:extLst>
            <a:ext uri="{FF2B5EF4-FFF2-40B4-BE49-F238E27FC236}">
              <a16:creationId xmlns:a16="http://schemas.microsoft.com/office/drawing/2014/main" id="{1290F5F9-E983-4E3D-A379-2DE3C12BE71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7" name="TextBox 5026">
          <a:extLst>
            <a:ext uri="{FF2B5EF4-FFF2-40B4-BE49-F238E27FC236}">
              <a16:creationId xmlns:a16="http://schemas.microsoft.com/office/drawing/2014/main" id="{3350D80D-617E-4A0C-8E71-5B825F377A3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8" name="TextBox 5027">
          <a:extLst>
            <a:ext uri="{FF2B5EF4-FFF2-40B4-BE49-F238E27FC236}">
              <a16:creationId xmlns:a16="http://schemas.microsoft.com/office/drawing/2014/main" id="{EFEC75CF-75B1-4DF9-A0CD-DAFCEAA0D2E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9" name="TextBox 5028">
          <a:extLst>
            <a:ext uri="{FF2B5EF4-FFF2-40B4-BE49-F238E27FC236}">
              <a16:creationId xmlns:a16="http://schemas.microsoft.com/office/drawing/2014/main" id="{51B5E3B6-22C6-494F-AE30-C6D9D93A384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0" name="TextBox 5029">
          <a:extLst>
            <a:ext uri="{FF2B5EF4-FFF2-40B4-BE49-F238E27FC236}">
              <a16:creationId xmlns:a16="http://schemas.microsoft.com/office/drawing/2014/main" id="{0213785C-456E-4046-8337-01644925C8A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1" name="TextBox 5030">
          <a:extLst>
            <a:ext uri="{FF2B5EF4-FFF2-40B4-BE49-F238E27FC236}">
              <a16:creationId xmlns:a16="http://schemas.microsoft.com/office/drawing/2014/main" id="{31752BB4-B943-40B5-B990-64050533BC1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2" name="TextBox 5031">
          <a:extLst>
            <a:ext uri="{FF2B5EF4-FFF2-40B4-BE49-F238E27FC236}">
              <a16:creationId xmlns:a16="http://schemas.microsoft.com/office/drawing/2014/main" id="{BC3911F0-5F18-488B-8F0D-5B6A6A78930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3" name="TextBox 5032">
          <a:extLst>
            <a:ext uri="{FF2B5EF4-FFF2-40B4-BE49-F238E27FC236}">
              <a16:creationId xmlns:a16="http://schemas.microsoft.com/office/drawing/2014/main" id="{4BFA2F59-21D8-4A97-A78F-E67B6421F0F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4" name="TextBox 5033">
          <a:extLst>
            <a:ext uri="{FF2B5EF4-FFF2-40B4-BE49-F238E27FC236}">
              <a16:creationId xmlns:a16="http://schemas.microsoft.com/office/drawing/2014/main" id="{F8A9B472-5B8D-47FC-961F-F60F47B1911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5" name="TextBox 5034">
          <a:extLst>
            <a:ext uri="{FF2B5EF4-FFF2-40B4-BE49-F238E27FC236}">
              <a16:creationId xmlns:a16="http://schemas.microsoft.com/office/drawing/2014/main" id="{379A58F6-DCF7-43CF-A091-F711C03C748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6" name="TextBox 5035">
          <a:extLst>
            <a:ext uri="{FF2B5EF4-FFF2-40B4-BE49-F238E27FC236}">
              <a16:creationId xmlns:a16="http://schemas.microsoft.com/office/drawing/2014/main" id="{84D44986-4B5C-489F-9698-C306E2D9860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7" name="TextBox 5036">
          <a:extLst>
            <a:ext uri="{FF2B5EF4-FFF2-40B4-BE49-F238E27FC236}">
              <a16:creationId xmlns:a16="http://schemas.microsoft.com/office/drawing/2014/main" id="{2B40BE2B-7728-4D44-8094-679E6EBD23A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8" name="TextBox 5037">
          <a:extLst>
            <a:ext uri="{FF2B5EF4-FFF2-40B4-BE49-F238E27FC236}">
              <a16:creationId xmlns:a16="http://schemas.microsoft.com/office/drawing/2014/main" id="{981E1844-6669-4D58-9A7A-683865A3180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9" name="TextBox 5038">
          <a:extLst>
            <a:ext uri="{FF2B5EF4-FFF2-40B4-BE49-F238E27FC236}">
              <a16:creationId xmlns:a16="http://schemas.microsoft.com/office/drawing/2014/main" id="{96D53DE0-95FD-41DA-9341-2688C0897DB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0" name="TextBox 5039">
          <a:extLst>
            <a:ext uri="{FF2B5EF4-FFF2-40B4-BE49-F238E27FC236}">
              <a16:creationId xmlns:a16="http://schemas.microsoft.com/office/drawing/2014/main" id="{93CE706B-8DCB-416C-B9E3-0986B750F5D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1" name="TextBox 5040">
          <a:extLst>
            <a:ext uri="{FF2B5EF4-FFF2-40B4-BE49-F238E27FC236}">
              <a16:creationId xmlns:a16="http://schemas.microsoft.com/office/drawing/2014/main" id="{9420681E-D07A-4201-9FA1-575D09FE251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2" name="TextBox 5041">
          <a:extLst>
            <a:ext uri="{FF2B5EF4-FFF2-40B4-BE49-F238E27FC236}">
              <a16:creationId xmlns:a16="http://schemas.microsoft.com/office/drawing/2014/main" id="{4A22F699-3FD8-4B47-9C7A-0CC21A29068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3" name="TextBox 5042">
          <a:extLst>
            <a:ext uri="{FF2B5EF4-FFF2-40B4-BE49-F238E27FC236}">
              <a16:creationId xmlns:a16="http://schemas.microsoft.com/office/drawing/2014/main" id="{9BAC5CF9-3312-45BA-BC38-53A76B4A119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4" name="TextBox 5043">
          <a:extLst>
            <a:ext uri="{FF2B5EF4-FFF2-40B4-BE49-F238E27FC236}">
              <a16:creationId xmlns:a16="http://schemas.microsoft.com/office/drawing/2014/main" id="{E512C539-BAFA-4A9A-94D3-03861936EC0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5" name="TextBox 5044">
          <a:extLst>
            <a:ext uri="{FF2B5EF4-FFF2-40B4-BE49-F238E27FC236}">
              <a16:creationId xmlns:a16="http://schemas.microsoft.com/office/drawing/2014/main" id="{19B1CFBF-0D40-4208-BBEA-E9FBF732EDC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6" name="TextBox 5045">
          <a:extLst>
            <a:ext uri="{FF2B5EF4-FFF2-40B4-BE49-F238E27FC236}">
              <a16:creationId xmlns:a16="http://schemas.microsoft.com/office/drawing/2014/main" id="{66E0DD71-D869-4EAA-A3CC-F0D83B06E49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7" name="TextBox 5046">
          <a:extLst>
            <a:ext uri="{FF2B5EF4-FFF2-40B4-BE49-F238E27FC236}">
              <a16:creationId xmlns:a16="http://schemas.microsoft.com/office/drawing/2014/main" id="{76D11CD6-0A62-4491-8453-D82705B3CD7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8" name="TextBox 5047">
          <a:extLst>
            <a:ext uri="{FF2B5EF4-FFF2-40B4-BE49-F238E27FC236}">
              <a16:creationId xmlns:a16="http://schemas.microsoft.com/office/drawing/2014/main" id="{BF9A2D29-0BFD-4C9B-84FD-15F358EB48F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9" name="TextBox 5048">
          <a:extLst>
            <a:ext uri="{FF2B5EF4-FFF2-40B4-BE49-F238E27FC236}">
              <a16:creationId xmlns:a16="http://schemas.microsoft.com/office/drawing/2014/main" id="{4F00E390-B58C-4443-B8E7-799B5A8EF38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0" name="TextBox 5049">
          <a:extLst>
            <a:ext uri="{FF2B5EF4-FFF2-40B4-BE49-F238E27FC236}">
              <a16:creationId xmlns:a16="http://schemas.microsoft.com/office/drawing/2014/main" id="{D4F8E867-FB6E-4686-B178-FCB48E2A89D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1" name="TextBox 5050">
          <a:extLst>
            <a:ext uri="{FF2B5EF4-FFF2-40B4-BE49-F238E27FC236}">
              <a16:creationId xmlns:a16="http://schemas.microsoft.com/office/drawing/2014/main" id="{C20B1BB3-F067-474B-A347-91F439E0719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2" name="TextBox 5051">
          <a:extLst>
            <a:ext uri="{FF2B5EF4-FFF2-40B4-BE49-F238E27FC236}">
              <a16:creationId xmlns:a16="http://schemas.microsoft.com/office/drawing/2014/main" id="{563FA453-9F72-47C0-9C6F-507AF054BF9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3" name="TextBox 5052">
          <a:extLst>
            <a:ext uri="{FF2B5EF4-FFF2-40B4-BE49-F238E27FC236}">
              <a16:creationId xmlns:a16="http://schemas.microsoft.com/office/drawing/2014/main" id="{895AE2F2-72DC-40AE-ADC8-9BED599378B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4" name="TextBox 5053">
          <a:extLst>
            <a:ext uri="{FF2B5EF4-FFF2-40B4-BE49-F238E27FC236}">
              <a16:creationId xmlns:a16="http://schemas.microsoft.com/office/drawing/2014/main" id="{0FADDF27-A83D-4948-A932-A6BA92EB758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5" name="TextBox 5054">
          <a:extLst>
            <a:ext uri="{FF2B5EF4-FFF2-40B4-BE49-F238E27FC236}">
              <a16:creationId xmlns:a16="http://schemas.microsoft.com/office/drawing/2014/main" id="{9E0FF330-48AD-43C3-A7DB-B3F30B5123E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6" name="TextBox 5055">
          <a:extLst>
            <a:ext uri="{FF2B5EF4-FFF2-40B4-BE49-F238E27FC236}">
              <a16:creationId xmlns:a16="http://schemas.microsoft.com/office/drawing/2014/main" id="{96DF2F26-4AC4-46E2-98B4-678981F5DA4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7" name="TextBox 5056">
          <a:extLst>
            <a:ext uri="{FF2B5EF4-FFF2-40B4-BE49-F238E27FC236}">
              <a16:creationId xmlns:a16="http://schemas.microsoft.com/office/drawing/2014/main" id="{D91C7377-B27F-4746-AF59-B8B05BFDC64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8" name="TextBox 5057">
          <a:extLst>
            <a:ext uri="{FF2B5EF4-FFF2-40B4-BE49-F238E27FC236}">
              <a16:creationId xmlns:a16="http://schemas.microsoft.com/office/drawing/2014/main" id="{FC34A46F-00F5-43E7-934C-988C0249425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9" name="TextBox 5058">
          <a:extLst>
            <a:ext uri="{FF2B5EF4-FFF2-40B4-BE49-F238E27FC236}">
              <a16:creationId xmlns:a16="http://schemas.microsoft.com/office/drawing/2014/main" id="{81C04028-9B58-4223-A048-6BC27DD11C4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0" name="TextBox 5059">
          <a:extLst>
            <a:ext uri="{FF2B5EF4-FFF2-40B4-BE49-F238E27FC236}">
              <a16:creationId xmlns:a16="http://schemas.microsoft.com/office/drawing/2014/main" id="{6FE9D7B6-1081-4A33-A890-7AA3357BC35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1" name="TextBox 5060">
          <a:extLst>
            <a:ext uri="{FF2B5EF4-FFF2-40B4-BE49-F238E27FC236}">
              <a16:creationId xmlns:a16="http://schemas.microsoft.com/office/drawing/2014/main" id="{24FF77C1-4315-46B8-BB7F-F45CD671954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2" name="TextBox 5061">
          <a:extLst>
            <a:ext uri="{FF2B5EF4-FFF2-40B4-BE49-F238E27FC236}">
              <a16:creationId xmlns:a16="http://schemas.microsoft.com/office/drawing/2014/main" id="{09725113-FF58-4786-8860-486990BA6AA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3" name="TextBox 5062">
          <a:extLst>
            <a:ext uri="{FF2B5EF4-FFF2-40B4-BE49-F238E27FC236}">
              <a16:creationId xmlns:a16="http://schemas.microsoft.com/office/drawing/2014/main" id="{76F902CD-C0BC-4C4C-B3F2-508C8B1E9E5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4" name="TextBox 5063">
          <a:extLst>
            <a:ext uri="{FF2B5EF4-FFF2-40B4-BE49-F238E27FC236}">
              <a16:creationId xmlns:a16="http://schemas.microsoft.com/office/drawing/2014/main" id="{735D9E94-58E0-4749-BA38-592E153A22B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5" name="TextBox 5064">
          <a:extLst>
            <a:ext uri="{FF2B5EF4-FFF2-40B4-BE49-F238E27FC236}">
              <a16:creationId xmlns:a16="http://schemas.microsoft.com/office/drawing/2014/main" id="{ECBBDA5A-445A-490E-A25A-D1ED220A626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6" name="TextBox 5065">
          <a:extLst>
            <a:ext uri="{FF2B5EF4-FFF2-40B4-BE49-F238E27FC236}">
              <a16:creationId xmlns:a16="http://schemas.microsoft.com/office/drawing/2014/main" id="{2155AB08-A387-4B73-A1AB-110AD213AFB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7" name="TextBox 5066">
          <a:extLst>
            <a:ext uri="{FF2B5EF4-FFF2-40B4-BE49-F238E27FC236}">
              <a16:creationId xmlns:a16="http://schemas.microsoft.com/office/drawing/2014/main" id="{85030AD5-C564-42BF-9BBA-98A28C1DE8D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8" name="TextBox 5067">
          <a:extLst>
            <a:ext uri="{FF2B5EF4-FFF2-40B4-BE49-F238E27FC236}">
              <a16:creationId xmlns:a16="http://schemas.microsoft.com/office/drawing/2014/main" id="{88FE819E-7C35-4571-8519-5552154BC3A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9" name="TextBox 5068">
          <a:extLst>
            <a:ext uri="{FF2B5EF4-FFF2-40B4-BE49-F238E27FC236}">
              <a16:creationId xmlns:a16="http://schemas.microsoft.com/office/drawing/2014/main" id="{86220BBF-7457-4E6F-AC3D-E71F9EE45D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0" name="TextBox 5069">
          <a:extLst>
            <a:ext uri="{FF2B5EF4-FFF2-40B4-BE49-F238E27FC236}">
              <a16:creationId xmlns:a16="http://schemas.microsoft.com/office/drawing/2014/main" id="{9CAE8A6B-D700-46DC-8FC8-1F8ED8BCDF4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1" name="TextBox 5070">
          <a:extLst>
            <a:ext uri="{FF2B5EF4-FFF2-40B4-BE49-F238E27FC236}">
              <a16:creationId xmlns:a16="http://schemas.microsoft.com/office/drawing/2014/main" id="{AEDFA84B-A3F8-448A-BE18-5613EF9EDD0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2" name="TextBox 5071">
          <a:extLst>
            <a:ext uri="{FF2B5EF4-FFF2-40B4-BE49-F238E27FC236}">
              <a16:creationId xmlns:a16="http://schemas.microsoft.com/office/drawing/2014/main" id="{946F238F-BF93-4509-B570-3E0F9C37D02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3" name="TextBox 5072">
          <a:extLst>
            <a:ext uri="{FF2B5EF4-FFF2-40B4-BE49-F238E27FC236}">
              <a16:creationId xmlns:a16="http://schemas.microsoft.com/office/drawing/2014/main" id="{82B11D24-8924-4C70-A193-A704BFCFCC5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4" name="TextBox 5073">
          <a:extLst>
            <a:ext uri="{FF2B5EF4-FFF2-40B4-BE49-F238E27FC236}">
              <a16:creationId xmlns:a16="http://schemas.microsoft.com/office/drawing/2014/main" id="{8EA2C3B1-0671-4CC5-9770-B54266C2905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5" name="TextBox 5074">
          <a:extLst>
            <a:ext uri="{FF2B5EF4-FFF2-40B4-BE49-F238E27FC236}">
              <a16:creationId xmlns:a16="http://schemas.microsoft.com/office/drawing/2014/main" id="{5B0B6145-0A0F-4CFD-9C06-32C9E024D64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6" name="TextBox 5075">
          <a:extLst>
            <a:ext uri="{FF2B5EF4-FFF2-40B4-BE49-F238E27FC236}">
              <a16:creationId xmlns:a16="http://schemas.microsoft.com/office/drawing/2014/main" id="{56573D74-62A2-4228-94FE-02FAD6C85C2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7" name="TextBox 5076">
          <a:extLst>
            <a:ext uri="{FF2B5EF4-FFF2-40B4-BE49-F238E27FC236}">
              <a16:creationId xmlns:a16="http://schemas.microsoft.com/office/drawing/2014/main" id="{B7C3AFD1-9B25-450B-9A92-053D4C5C460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8" name="TextBox 5077">
          <a:extLst>
            <a:ext uri="{FF2B5EF4-FFF2-40B4-BE49-F238E27FC236}">
              <a16:creationId xmlns:a16="http://schemas.microsoft.com/office/drawing/2014/main" id="{036D15FE-09E0-4931-8C18-FF046371E98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9" name="TextBox 5078">
          <a:extLst>
            <a:ext uri="{FF2B5EF4-FFF2-40B4-BE49-F238E27FC236}">
              <a16:creationId xmlns:a16="http://schemas.microsoft.com/office/drawing/2014/main" id="{F2C626E4-F417-41AB-B573-32CF39759CD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0" name="TextBox 5079">
          <a:extLst>
            <a:ext uri="{FF2B5EF4-FFF2-40B4-BE49-F238E27FC236}">
              <a16:creationId xmlns:a16="http://schemas.microsoft.com/office/drawing/2014/main" id="{2E3EFCFC-F0D4-4C77-A9A9-2EBA30972EE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1" name="TextBox 5080">
          <a:extLst>
            <a:ext uri="{FF2B5EF4-FFF2-40B4-BE49-F238E27FC236}">
              <a16:creationId xmlns:a16="http://schemas.microsoft.com/office/drawing/2014/main" id="{A7156CF9-F114-4CCC-86B5-EFDBB9F9F6C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2" name="TextBox 5081">
          <a:extLst>
            <a:ext uri="{FF2B5EF4-FFF2-40B4-BE49-F238E27FC236}">
              <a16:creationId xmlns:a16="http://schemas.microsoft.com/office/drawing/2014/main" id="{D0565135-1D60-4EC5-B8E2-4230417879D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3" name="TextBox 5082">
          <a:extLst>
            <a:ext uri="{FF2B5EF4-FFF2-40B4-BE49-F238E27FC236}">
              <a16:creationId xmlns:a16="http://schemas.microsoft.com/office/drawing/2014/main" id="{B1E9E0CA-B573-4B9F-8B35-DBF98A68E6E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4" name="TextBox 5083">
          <a:extLst>
            <a:ext uri="{FF2B5EF4-FFF2-40B4-BE49-F238E27FC236}">
              <a16:creationId xmlns:a16="http://schemas.microsoft.com/office/drawing/2014/main" id="{BDE75506-6BFB-48CA-9C8B-1DA12BE37D0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5" name="TextBox 5084">
          <a:extLst>
            <a:ext uri="{FF2B5EF4-FFF2-40B4-BE49-F238E27FC236}">
              <a16:creationId xmlns:a16="http://schemas.microsoft.com/office/drawing/2014/main" id="{EB2A634A-6264-4AAF-A9F8-4091C609533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6" name="TextBox 5085">
          <a:extLst>
            <a:ext uri="{FF2B5EF4-FFF2-40B4-BE49-F238E27FC236}">
              <a16:creationId xmlns:a16="http://schemas.microsoft.com/office/drawing/2014/main" id="{8F8A2741-FAB6-477E-A103-C561C86C6A8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7" name="TextBox 5086">
          <a:extLst>
            <a:ext uri="{FF2B5EF4-FFF2-40B4-BE49-F238E27FC236}">
              <a16:creationId xmlns:a16="http://schemas.microsoft.com/office/drawing/2014/main" id="{EC8449BE-1116-4879-9E90-08E5F05494F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8" name="TextBox 5087">
          <a:extLst>
            <a:ext uri="{FF2B5EF4-FFF2-40B4-BE49-F238E27FC236}">
              <a16:creationId xmlns:a16="http://schemas.microsoft.com/office/drawing/2014/main" id="{204AD9DF-A3EB-4A2A-BB21-FCEC34EA9E2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9" name="TextBox 5088">
          <a:extLst>
            <a:ext uri="{FF2B5EF4-FFF2-40B4-BE49-F238E27FC236}">
              <a16:creationId xmlns:a16="http://schemas.microsoft.com/office/drawing/2014/main" id="{DB1A7745-5094-4344-B75A-3711671281B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0" name="TextBox 5089">
          <a:extLst>
            <a:ext uri="{FF2B5EF4-FFF2-40B4-BE49-F238E27FC236}">
              <a16:creationId xmlns:a16="http://schemas.microsoft.com/office/drawing/2014/main" id="{C1558010-22E9-4617-9818-535EB27BBC1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1" name="TextBox 5090">
          <a:extLst>
            <a:ext uri="{FF2B5EF4-FFF2-40B4-BE49-F238E27FC236}">
              <a16:creationId xmlns:a16="http://schemas.microsoft.com/office/drawing/2014/main" id="{81E0B31F-3801-4896-ACA2-F2B5AA1EBC7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2" name="TextBox 5091">
          <a:extLst>
            <a:ext uri="{FF2B5EF4-FFF2-40B4-BE49-F238E27FC236}">
              <a16:creationId xmlns:a16="http://schemas.microsoft.com/office/drawing/2014/main" id="{FBAACAF0-514B-4C4B-A670-6BF4665D9F3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3" name="TextBox 5092">
          <a:extLst>
            <a:ext uri="{FF2B5EF4-FFF2-40B4-BE49-F238E27FC236}">
              <a16:creationId xmlns:a16="http://schemas.microsoft.com/office/drawing/2014/main" id="{B9B56210-9D0C-4E93-8790-C0638878B78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4" name="TextBox 5093">
          <a:extLst>
            <a:ext uri="{FF2B5EF4-FFF2-40B4-BE49-F238E27FC236}">
              <a16:creationId xmlns:a16="http://schemas.microsoft.com/office/drawing/2014/main" id="{C7DA4C9C-E059-456A-A3AA-EAE2DD43887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5" name="TextBox 5094">
          <a:extLst>
            <a:ext uri="{FF2B5EF4-FFF2-40B4-BE49-F238E27FC236}">
              <a16:creationId xmlns:a16="http://schemas.microsoft.com/office/drawing/2014/main" id="{C1A22FC7-C16E-48C2-82FF-F4EF0079C34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6" name="TextBox 5095">
          <a:extLst>
            <a:ext uri="{FF2B5EF4-FFF2-40B4-BE49-F238E27FC236}">
              <a16:creationId xmlns:a16="http://schemas.microsoft.com/office/drawing/2014/main" id="{6C5C24DD-FBB5-4A85-8FA7-8CECB4ACC97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7" name="TextBox 5096">
          <a:extLst>
            <a:ext uri="{FF2B5EF4-FFF2-40B4-BE49-F238E27FC236}">
              <a16:creationId xmlns:a16="http://schemas.microsoft.com/office/drawing/2014/main" id="{1400FB12-D6F8-4699-A747-1820EE301F2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8" name="TextBox 5097">
          <a:extLst>
            <a:ext uri="{FF2B5EF4-FFF2-40B4-BE49-F238E27FC236}">
              <a16:creationId xmlns:a16="http://schemas.microsoft.com/office/drawing/2014/main" id="{3DCA3034-D9CA-4A57-BF97-04376A86487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9" name="TextBox 5098">
          <a:extLst>
            <a:ext uri="{FF2B5EF4-FFF2-40B4-BE49-F238E27FC236}">
              <a16:creationId xmlns:a16="http://schemas.microsoft.com/office/drawing/2014/main" id="{4BD496D2-FAC8-4712-95CE-3C8D461204C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0" name="TextBox 5099">
          <a:extLst>
            <a:ext uri="{FF2B5EF4-FFF2-40B4-BE49-F238E27FC236}">
              <a16:creationId xmlns:a16="http://schemas.microsoft.com/office/drawing/2014/main" id="{E72F3C8F-CA43-48EC-9966-ED3D33683B6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1" name="TextBox 5100">
          <a:extLst>
            <a:ext uri="{FF2B5EF4-FFF2-40B4-BE49-F238E27FC236}">
              <a16:creationId xmlns:a16="http://schemas.microsoft.com/office/drawing/2014/main" id="{72929990-DBAD-49B7-A20D-499880E5AC2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2" name="TextBox 5101">
          <a:extLst>
            <a:ext uri="{FF2B5EF4-FFF2-40B4-BE49-F238E27FC236}">
              <a16:creationId xmlns:a16="http://schemas.microsoft.com/office/drawing/2014/main" id="{AFAE2630-A9C4-4ECA-BCDA-1F682F732AD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3" name="TextBox 5102">
          <a:extLst>
            <a:ext uri="{FF2B5EF4-FFF2-40B4-BE49-F238E27FC236}">
              <a16:creationId xmlns:a16="http://schemas.microsoft.com/office/drawing/2014/main" id="{88DDC97A-8588-4003-A507-3F9AC3C7362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4" name="TextBox 5103">
          <a:extLst>
            <a:ext uri="{FF2B5EF4-FFF2-40B4-BE49-F238E27FC236}">
              <a16:creationId xmlns:a16="http://schemas.microsoft.com/office/drawing/2014/main" id="{9E49B403-90DF-4059-A2CC-AE5BEF0C818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5" name="TextBox 5104">
          <a:extLst>
            <a:ext uri="{FF2B5EF4-FFF2-40B4-BE49-F238E27FC236}">
              <a16:creationId xmlns:a16="http://schemas.microsoft.com/office/drawing/2014/main" id="{D0461EA4-C707-438C-8101-6D074903705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6" name="TextBox 5105">
          <a:extLst>
            <a:ext uri="{FF2B5EF4-FFF2-40B4-BE49-F238E27FC236}">
              <a16:creationId xmlns:a16="http://schemas.microsoft.com/office/drawing/2014/main" id="{44785A1B-8AA7-4E83-B4FB-A5DE4CCD944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7" name="TextBox 5106">
          <a:extLst>
            <a:ext uri="{FF2B5EF4-FFF2-40B4-BE49-F238E27FC236}">
              <a16:creationId xmlns:a16="http://schemas.microsoft.com/office/drawing/2014/main" id="{6E783CC7-0F7F-4CBB-A640-4B1DF7D4AA8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8" name="TextBox 5107">
          <a:extLst>
            <a:ext uri="{FF2B5EF4-FFF2-40B4-BE49-F238E27FC236}">
              <a16:creationId xmlns:a16="http://schemas.microsoft.com/office/drawing/2014/main" id="{5C80B60E-86E3-4D1E-824E-162DE950D61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9" name="TextBox 5108">
          <a:extLst>
            <a:ext uri="{FF2B5EF4-FFF2-40B4-BE49-F238E27FC236}">
              <a16:creationId xmlns:a16="http://schemas.microsoft.com/office/drawing/2014/main" id="{4A78AA41-66EB-4EE3-920C-3A4F10D7693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0" name="TextBox 5109">
          <a:extLst>
            <a:ext uri="{FF2B5EF4-FFF2-40B4-BE49-F238E27FC236}">
              <a16:creationId xmlns:a16="http://schemas.microsoft.com/office/drawing/2014/main" id="{EA043823-F773-4CF0-A5AB-F08F5CEF52D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1" name="TextBox 5110">
          <a:extLst>
            <a:ext uri="{FF2B5EF4-FFF2-40B4-BE49-F238E27FC236}">
              <a16:creationId xmlns:a16="http://schemas.microsoft.com/office/drawing/2014/main" id="{AB02C4FC-ADAB-452E-A2E6-A80FAA87D3F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2" name="TextBox 5111">
          <a:extLst>
            <a:ext uri="{FF2B5EF4-FFF2-40B4-BE49-F238E27FC236}">
              <a16:creationId xmlns:a16="http://schemas.microsoft.com/office/drawing/2014/main" id="{227806D8-BC9B-432A-A3DC-B55749BA6DD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3" name="TextBox 5112">
          <a:extLst>
            <a:ext uri="{FF2B5EF4-FFF2-40B4-BE49-F238E27FC236}">
              <a16:creationId xmlns:a16="http://schemas.microsoft.com/office/drawing/2014/main" id="{E6077186-84A6-490F-B35E-E6EFB73E47E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4" name="TextBox 5113">
          <a:extLst>
            <a:ext uri="{FF2B5EF4-FFF2-40B4-BE49-F238E27FC236}">
              <a16:creationId xmlns:a16="http://schemas.microsoft.com/office/drawing/2014/main" id="{77963E6A-5D45-4E92-8B32-739C622D982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5" name="TextBox 5114">
          <a:extLst>
            <a:ext uri="{FF2B5EF4-FFF2-40B4-BE49-F238E27FC236}">
              <a16:creationId xmlns:a16="http://schemas.microsoft.com/office/drawing/2014/main" id="{CEF24B79-751A-4510-B093-78FD6813890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6" name="TextBox 5115">
          <a:extLst>
            <a:ext uri="{FF2B5EF4-FFF2-40B4-BE49-F238E27FC236}">
              <a16:creationId xmlns:a16="http://schemas.microsoft.com/office/drawing/2014/main" id="{6FC78787-0296-4B0B-8138-E5F9FFFC794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7" name="TextBox 5116">
          <a:extLst>
            <a:ext uri="{FF2B5EF4-FFF2-40B4-BE49-F238E27FC236}">
              <a16:creationId xmlns:a16="http://schemas.microsoft.com/office/drawing/2014/main" id="{45AC3AA6-6AFA-40D8-BC8B-7C1E5EEB6B5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8" name="TextBox 5117">
          <a:extLst>
            <a:ext uri="{FF2B5EF4-FFF2-40B4-BE49-F238E27FC236}">
              <a16:creationId xmlns:a16="http://schemas.microsoft.com/office/drawing/2014/main" id="{C99ECCB7-8CD9-4760-9B11-B4AE054729F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9" name="TextBox 5118">
          <a:extLst>
            <a:ext uri="{FF2B5EF4-FFF2-40B4-BE49-F238E27FC236}">
              <a16:creationId xmlns:a16="http://schemas.microsoft.com/office/drawing/2014/main" id="{355479DD-CF9D-4641-92E7-55E089722B9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0" name="TextBox 5119">
          <a:extLst>
            <a:ext uri="{FF2B5EF4-FFF2-40B4-BE49-F238E27FC236}">
              <a16:creationId xmlns:a16="http://schemas.microsoft.com/office/drawing/2014/main" id="{82113062-F9F5-43C5-B8C0-62A98990958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1" name="TextBox 5120">
          <a:extLst>
            <a:ext uri="{FF2B5EF4-FFF2-40B4-BE49-F238E27FC236}">
              <a16:creationId xmlns:a16="http://schemas.microsoft.com/office/drawing/2014/main" id="{21690E05-E133-49C2-A2DB-3341204A9DF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2" name="TextBox 5121">
          <a:extLst>
            <a:ext uri="{FF2B5EF4-FFF2-40B4-BE49-F238E27FC236}">
              <a16:creationId xmlns:a16="http://schemas.microsoft.com/office/drawing/2014/main" id="{238E134F-6EED-40B0-A2D2-1DF91CDF7FC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3" name="TextBox 5122">
          <a:extLst>
            <a:ext uri="{FF2B5EF4-FFF2-40B4-BE49-F238E27FC236}">
              <a16:creationId xmlns:a16="http://schemas.microsoft.com/office/drawing/2014/main" id="{E0C1BF8F-DE15-411F-AA8F-24A3B0FDF92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4" name="TextBox 5123">
          <a:extLst>
            <a:ext uri="{FF2B5EF4-FFF2-40B4-BE49-F238E27FC236}">
              <a16:creationId xmlns:a16="http://schemas.microsoft.com/office/drawing/2014/main" id="{0E1C1382-6B42-4594-9185-35407372800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5" name="TextBox 5124">
          <a:extLst>
            <a:ext uri="{FF2B5EF4-FFF2-40B4-BE49-F238E27FC236}">
              <a16:creationId xmlns:a16="http://schemas.microsoft.com/office/drawing/2014/main" id="{0C2AD603-044C-44CE-8EA7-8CA1E6DECFF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6" name="TextBox 5125">
          <a:extLst>
            <a:ext uri="{FF2B5EF4-FFF2-40B4-BE49-F238E27FC236}">
              <a16:creationId xmlns:a16="http://schemas.microsoft.com/office/drawing/2014/main" id="{91FF73EA-7B43-40B9-9B67-2578DB782E1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7" name="TextBox 5126">
          <a:extLst>
            <a:ext uri="{FF2B5EF4-FFF2-40B4-BE49-F238E27FC236}">
              <a16:creationId xmlns:a16="http://schemas.microsoft.com/office/drawing/2014/main" id="{EF629BB5-4679-49D2-8155-AE202C0400C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8" name="TextBox 5127">
          <a:extLst>
            <a:ext uri="{FF2B5EF4-FFF2-40B4-BE49-F238E27FC236}">
              <a16:creationId xmlns:a16="http://schemas.microsoft.com/office/drawing/2014/main" id="{8FADC1DB-1900-4697-8A1D-73691274422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9" name="TextBox 5128">
          <a:extLst>
            <a:ext uri="{FF2B5EF4-FFF2-40B4-BE49-F238E27FC236}">
              <a16:creationId xmlns:a16="http://schemas.microsoft.com/office/drawing/2014/main" id="{4522A7FD-1081-4F9F-84C7-E6C579B1106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0" name="TextBox 5129">
          <a:extLst>
            <a:ext uri="{FF2B5EF4-FFF2-40B4-BE49-F238E27FC236}">
              <a16:creationId xmlns:a16="http://schemas.microsoft.com/office/drawing/2014/main" id="{944D460D-185E-42C8-974B-DB86253C413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1" name="TextBox 5130">
          <a:extLst>
            <a:ext uri="{FF2B5EF4-FFF2-40B4-BE49-F238E27FC236}">
              <a16:creationId xmlns:a16="http://schemas.microsoft.com/office/drawing/2014/main" id="{543E92AD-15BC-482C-9C2D-6DB256DCBFC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2" name="TextBox 5131">
          <a:extLst>
            <a:ext uri="{FF2B5EF4-FFF2-40B4-BE49-F238E27FC236}">
              <a16:creationId xmlns:a16="http://schemas.microsoft.com/office/drawing/2014/main" id="{C22B924C-DB17-469B-B6BC-08C3B945199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3" name="TextBox 5132">
          <a:extLst>
            <a:ext uri="{FF2B5EF4-FFF2-40B4-BE49-F238E27FC236}">
              <a16:creationId xmlns:a16="http://schemas.microsoft.com/office/drawing/2014/main" id="{29CD5242-769B-4A42-8416-FE887A13CB3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4" name="TextBox 5133">
          <a:extLst>
            <a:ext uri="{FF2B5EF4-FFF2-40B4-BE49-F238E27FC236}">
              <a16:creationId xmlns:a16="http://schemas.microsoft.com/office/drawing/2014/main" id="{62011BAD-6CE5-4723-979B-12E9870CC85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5" name="TextBox 5134">
          <a:extLst>
            <a:ext uri="{FF2B5EF4-FFF2-40B4-BE49-F238E27FC236}">
              <a16:creationId xmlns:a16="http://schemas.microsoft.com/office/drawing/2014/main" id="{0BA000E7-4F0A-4E8E-8C37-27C36B3F8C5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6" name="TextBox 5135">
          <a:extLst>
            <a:ext uri="{FF2B5EF4-FFF2-40B4-BE49-F238E27FC236}">
              <a16:creationId xmlns:a16="http://schemas.microsoft.com/office/drawing/2014/main" id="{C7E749C3-0CDA-493B-BE53-4DDB12AFC6E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7" name="TextBox 5136">
          <a:extLst>
            <a:ext uri="{FF2B5EF4-FFF2-40B4-BE49-F238E27FC236}">
              <a16:creationId xmlns:a16="http://schemas.microsoft.com/office/drawing/2014/main" id="{E09A8896-9F17-4714-8D59-8E0CD7700E8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8" name="TextBox 5137">
          <a:extLst>
            <a:ext uri="{FF2B5EF4-FFF2-40B4-BE49-F238E27FC236}">
              <a16:creationId xmlns:a16="http://schemas.microsoft.com/office/drawing/2014/main" id="{F6295D90-8324-49E3-A8B2-53D7A1878E7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9" name="TextBox 5138">
          <a:extLst>
            <a:ext uri="{FF2B5EF4-FFF2-40B4-BE49-F238E27FC236}">
              <a16:creationId xmlns:a16="http://schemas.microsoft.com/office/drawing/2014/main" id="{59822828-B0F7-40F5-931B-24F5A8BA252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0" name="TextBox 5139">
          <a:extLst>
            <a:ext uri="{FF2B5EF4-FFF2-40B4-BE49-F238E27FC236}">
              <a16:creationId xmlns:a16="http://schemas.microsoft.com/office/drawing/2014/main" id="{4A36D180-EBD2-4197-B444-E9305F8DC35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1" name="TextBox 5140">
          <a:extLst>
            <a:ext uri="{FF2B5EF4-FFF2-40B4-BE49-F238E27FC236}">
              <a16:creationId xmlns:a16="http://schemas.microsoft.com/office/drawing/2014/main" id="{F8B11654-6237-4F76-8BF9-0FD53135258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2" name="TextBox 5141">
          <a:extLst>
            <a:ext uri="{FF2B5EF4-FFF2-40B4-BE49-F238E27FC236}">
              <a16:creationId xmlns:a16="http://schemas.microsoft.com/office/drawing/2014/main" id="{4625A258-529A-4B50-9EFF-6A371FCF0CB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3" name="TextBox 5142">
          <a:extLst>
            <a:ext uri="{FF2B5EF4-FFF2-40B4-BE49-F238E27FC236}">
              <a16:creationId xmlns:a16="http://schemas.microsoft.com/office/drawing/2014/main" id="{0BCD200B-2E3D-4D22-AB67-AE46141A8B2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4" name="TextBox 5143">
          <a:extLst>
            <a:ext uri="{FF2B5EF4-FFF2-40B4-BE49-F238E27FC236}">
              <a16:creationId xmlns:a16="http://schemas.microsoft.com/office/drawing/2014/main" id="{F1F31295-2CB5-47F1-9201-8C0676FEB76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5" name="TextBox 5144">
          <a:extLst>
            <a:ext uri="{FF2B5EF4-FFF2-40B4-BE49-F238E27FC236}">
              <a16:creationId xmlns:a16="http://schemas.microsoft.com/office/drawing/2014/main" id="{ACD65720-0322-4874-9E28-B4FF080BE96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6" name="TextBox 5145">
          <a:extLst>
            <a:ext uri="{FF2B5EF4-FFF2-40B4-BE49-F238E27FC236}">
              <a16:creationId xmlns:a16="http://schemas.microsoft.com/office/drawing/2014/main" id="{0A61173D-E405-4CFA-9FAF-896EB6E2985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7" name="TextBox 5146">
          <a:extLst>
            <a:ext uri="{FF2B5EF4-FFF2-40B4-BE49-F238E27FC236}">
              <a16:creationId xmlns:a16="http://schemas.microsoft.com/office/drawing/2014/main" id="{1C0988E5-361E-4776-B68B-BA32280A346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8" name="TextBox 5147">
          <a:extLst>
            <a:ext uri="{FF2B5EF4-FFF2-40B4-BE49-F238E27FC236}">
              <a16:creationId xmlns:a16="http://schemas.microsoft.com/office/drawing/2014/main" id="{0A005FA6-529F-49FF-9258-AAFB24E7DEC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9" name="TextBox 5148">
          <a:extLst>
            <a:ext uri="{FF2B5EF4-FFF2-40B4-BE49-F238E27FC236}">
              <a16:creationId xmlns:a16="http://schemas.microsoft.com/office/drawing/2014/main" id="{C856D9C8-AFCF-434E-B7DF-4BC880B52E4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0" name="TextBox 5149">
          <a:extLst>
            <a:ext uri="{FF2B5EF4-FFF2-40B4-BE49-F238E27FC236}">
              <a16:creationId xmlns:a16="http://schemas.microsoft.com/office/drawing/2014/main" id="{A57D031D-ACDC-4813-B585-BB11B15419D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1" name="TextBox 5150">
          <a:extLst>
            <a:ext uri="{FF2B5EF4-FFF2-40B4-BE49-F238E27FC236}">
              <a16:creationId xmlns:a16="http://schemas.microsoft.com/office/drawing/2014/main" id="{A8BD23A3-DB7D-4D73-A9B1-5C1E1C53BFA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2" name="TextBox 5151">
          <a:extLst>
            <a:ext uri="{FF2B5EF4-FFF2-40B4-BE49-F238E27FC236}">
              <a16:creationId xmlns:a16="http://schemas.microsoft.com/office/drawing/2014/main" id="{3F21B276-C7AE-4D30-8B05-98B76EA47D1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3" name="TextBox 5152">
          <a:extLst>
            <a:ext uri="{FF2B5EF4-FFF2-40B4-BE49-F238E27FC236}">
              <a16:creationId xmlns:a16="http://schemas.microsoft.com/office/drawing/2014/main" id="{FCD65AB1-6D83-474E-A3B0-89EEB3AF9E1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4" name="TextBox 5153">
          <a:extLst>
            <a:ext uri="{FF2B5EF4-FFF2-40B4-BE49-F238E27FC236}">
              <a16:creationId xmlns:a16="http://schemas.microsoft.com/office/drawing/2014/main" id="{AC02BBEE-3813-4B33-AC7E-B1BFDD48061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5" name="TextBox 5154">
          <a:extLst>
            <a:ext uri="{FF2B5EF4-FFF2-40B4-BE49-F238E27FC236}">
              <a16:creationId xmlns:a16="http://schemas.microsoft.com/office/drawing/2014/main" id="{E0AA74A2-A1D1-4156-948E-D9EC4D4BDAE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6" name="TextBox 5155">
          <a:extLst>
            <a:ext uri="{FF2B5EF4-FFF2-40B4-BE49-F238E27FC236}">
              <a16:creationId xmlns:a16="http://schemas.microsoft.com/office/drawing/2014/main" id="{C000CAAF-EBB8-4146-BFA5-77A0597B274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7" name="TextBox 5156">
          <a:extLst>
            <a:ext uri="{FF2B5EF4-FFF2-40B4-BE49-F238E27FC236}">
              <a16:creationId xmlns:a16="http://schemas.microsoft.com/office/drawing/2014/main" id="{B79D5F12-6A70-40A1-B0DF-4C8C69D3A46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8" name="TextBox 5157">
          <a:extLst>
            <a:ext uri="{FF2B5EF4-FFF2-40B4-BE49-F238E27FC236}">
              <a16:creationId xmlns:a16="http://schemas.microsoft.com/office/drawing/2014/main" id="{9ED694A5-10DD-4F2A-ADA9-C4AA6C5056C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9" name="TextBox 5158">
          <a:extLst>
            <a:ext uri="{FF2B5EF4-FFF2-40B4-BE49-F238E27FC236}">
              <a16:creationId xmlns:a16="http://schemas.microsoft.com/office/drawing/2014/main" id="{2A12477D-EBD9-42A6-952D-EF05AF5C97A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0" name="TextBox 5159">
          <a:extLst>
            <a:ext uri="{FF2B5EF4-FFF2-40B4-BE49-F238E27FC236}">
              <a16:creationId xmlns:a16="http://schemas.microsoft.com/office/drawing/2014/main" id="{E05F04CD-8245-4661-AF83-5EDB1FEF387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1" name="TextBox 5160">
          <a:extLst>
            <a:ext uri="{FF2B5EF4-FFF2-40B4-BE49-F238E27FC236}">
              <a16:creationId xmlns:a16="http://schemas.microsoft.com/office/drawing/2014/main" id="{827D040A-5FB4-4ABA-BE6B-1D507EC6E71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2" name="TextBox 5161">
          <a:extLst>
            <a:ext uri="{FF2B5EF4-FFF2-40B4-BE49-F238E27FC236}">
              <a16:creationId xmlns:a16="http://schemas.microsoft.com/office/drawing/2014/main" id="{C367FDA2-8709-4151-A883-695CA243987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3" name="TextBox 5162">
          <a:extLst>
            <a:ext uri="{FF2B5EF4-FFF2-40B4-BE49-F238E27FC236}">
              <a16:creationId xmlns:a16="http://schemas.microsoft.com/office/drawing/2014/main" id="{5B992F00-0F2D-4498-9760-5C901CB2550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4" name="TextBox 5163">
          <a:extLst>
            <a:ext uri="{FF2B5EF4-FFF2-40B4-BE49-F238E27FC236}">
              <a16:creationId xmlns:a16="http://schemas.microsoft.com/office/drawing/2014/main" id="{DD4A335E-79B6-4461-946B-D351EB3D8C8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5" name="TextBox 5164">
          <a:extLst>
            <a:ext uri="{FF2B5EF4-FFF2-40B4-BE49-F238E27FC236}">
              <a16:creationId xmlns:a16="http://schemas.microsoft.com/office/drawing/2014/main" id="{69A12ADF-7138-4077-A40A-DB610F8E3BC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6" name="TextBox 5165">
          <a:extLst>
            <a:ext uri="{FF2B5EF4-FFF2-40B4-BE49-F238E27FC236}">
              <a16:creationId xmlns:a16="http://schemas.microsoft.com/office/drawing/2014/main" id="{4A7B7403-68E5-4C59-B7A0-9564419AFC3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7" name="TextBox 5166">
          <a:extLst>
            <a:ext uri="{FF2B5EF4-FFF2-40B4-BE49-F238E27FC236}">
              <a16:creationId xmlns:a16="http://schemas.microsoft.com/office/drawing/2014/main" id="{C04DB186-6B22-45F8-B969-A49A3178112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8" name="TextBox 5167">
          <a:extLst>
            <a:ext uri="{FF2B5EF4-FFF2-40B4-BE49-F238E27FC236}">
              <a16:creationId xmlns:a16="http://schemas.microsoft.com/office/drawing/2014/main" id="{A02BE1AF-6C14-4279-9725-2F7C52844A6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9" name="TextBox 5168">
          <a:extLst>
            <a:ext uri="{FF2B5EF4-FFF2-40B4-BE49-F238E27FC236}">
              <a16:creationId xmlns:a16="http://schemas.microsoft.com/office/drawing/2014/main" id="{62DFC8EC-827E-4285-B40E-28D155C93A9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0" name="TextBox 5169">
          <a:extLst>
            <a:ext uri="{FF2B5EF4-FFF2-40B4-BE49-F238E27FC236}">
              <a16:creationId xmlns:a16="http://schemas.microsoft.com/office/drawing/2014/main" id="{959708F7-5B67-4FD2-93D0-7C29A0E77AD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1" name="TextBox 5170">
          <a:extLst>
            <a:ext uri="{FF2B5EF4-FFF2-40B4-BE49-F238E27FC236}">
              <a16:creationId xmlns:a16="http://schemas.microsoft.com/office/drawing/2014/main" id="{1CF4BD88-CC71-4B4E-AF9D-AA3CE784677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2" name="TextBox 5171">
          <a:extLst>
            <a:ext uri="{FF2B5EF4-FFF2-40B4-BE49-F238E27FC236}">
              <a16:creationId xmlns:a16="http://schemas.microsoft.com/office/drawing/2014/main" id="{5B1F74C9-F4CA-472D-9DD3-2179E61D510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3" name="TextBox 5172">
          <a:extLst>
            <a:ext uri="{FF2B5EF4-FFF2-40B4-BE49-F238E27FC236}">
              <a16:creationId xmlns:a16="http://schemas.microsoft.com/office/drawing/2014/main" id="{E6CD09C0-1B88-441D-8A43-9D6F84C3CD6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4" name="TextBox 5173">
          <a:extLst>
            <a:ext uri="{FF2B5EF4-FFF2-40B4-BE49-F238E27FC236}">
              <a16:creationId xmlns:a16="http://schemas.microsoft.com/office/drawing/2014/main" id="{D6287565-9C37-4B5B-97E8-C40FE53EF21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5" name="TextBox 5174">
          <a:extLst>
            <a:ext uri="{FF2B5EF4-FFF2-40B4-BE49-F238E27FC236}">
              <a16:creationId xmlns:a16="http://schemas.microsoft.com/office/drawing/2014/main" id="{3CA1631E-D9F3-41A0-A117-F1069C332A5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6" name="TextBox 5175">
          <a:extLst>
            <a:ext uri="{FF2B5EF4-FFF2-40B4-BE49-F238E27FC236}">
              <a16:creationId xmlns:a16="http://schemas.microsoft.com/office/drawing/2014/main" id="{64DABEF2-9315-413E-9652-D1F952F0F03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7" name="TextBox 5176">
          <a:extLst>
            <a:ext uri="{FF2B5EF4-FFF2-40B4-BE49-F238E27FC236}">
              <a16:creationId xmlns:a16="http://schemas.microsoft.com/office/drawing/2014/main" id="{B5BED946-D002-459B-B13A-521DDE13F76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8" name="TextBox 5177">
          <a:extLst>
            <a:ext uri="{FF2B5EF4-FFF2-40B4-BE49-F238E27FC236}">
              <a16:creationId xmlns:a16="http://schemas.microsoft.com/office/drawing/2014/main" id="{A8F53FB8-D7FE-4FB4-AF22-72EB9EF34A9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9" name="TextBox 5178">
          <a:extLst>
            <a:ext uri="{FF2B5EF4-FFF2-40B4-BE49-F238E27FC236}">
              <a16:creationId xmlns:a16="http://schemas.microsoft.com/office/drawing/2014/main" id="{9EA28739-EB52-452B-B6EA-E0DAB436D18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0" name="TextBox 5179">
          <a:extLst>
            <a:ext uri="{FF2B5EF4-FFF2-40B4-BE49-F238E27FC236}">
              <a16:creationId xmlns:a16="http://schemas.microsoft.com/office/drawing/2014/main" id="{11F27C92-E35A-4265-A745-0040E0E66BB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1" name="TextBox 5180">
          <a:extLst>
            <a:ext uri="{FF2B5EF4-FFF2-40B4-BE49-F238E27FC236}">
              <a16:creationId xmlns:a16="http://schemas.microsoft.com/office/drawing/2014/main" id="{3D787D95-D33B-4C06-84AB-4416C2C0D5A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2" name="TextBox 5181">
          <a:extLst>
            <a:ext uri="{FF2B5EF4-FFF2-40B4-BE49-F238E27FC236}">
              <a16:creationId xmlns:a16="http://schemas.microsoft.com/office/drawing/2014/main" id="{28A774F3-1273-4B6C-A39B-46F24753202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3" name="TextBox 5182">
          <a:extLst>
            <a:ext uri="{FF2B5EF4-FFF2-40B4-BE49-F238E27FC236}">
              <a16:creationId xmlns:a16="http://schemas.microsoft.com/office/drawing/2014/main" id="{670AAB3F-D0F7-4115-803F-FEC74028413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4" name="TextBox 5183">
          <a:extLst>
            <a:ext uri="{FF2B5EF4-FFF2-40B4-BE49-F238E27FC236}">
              <a16:creationId xmlns:a16="http://schemas.microsoft.com/office/drawing/2014/main" id="{5448E765-012A-44BE-95E8-CAD601E5227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5" name="TextBox 5184">
          <a:extLst>
            <a:ext uri="{FF2B5EF4-FFF2-40B4-BE49-F238E27FC236}">
              <a16:creationId xmlns:a16="http://schemas.microsoft.com/office/drawing/2014/main" id="{A70151D0-DEBA-4393-8B98-C11DE274B98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6" name="TextBox 5185">
          <a:extLst>
            <a:ext uri="{FF2B5EF4-FFF2-40B4-BE49-F238E27FC236}">
              <a16:creationId xmlns:a16="http://schemas.microsoft.com/office/drawing/2014/main" id="{F9EE5F0A-5E15-4114-8324-2D453D79D37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7" name="TextBox 5186">
          <a:extLst>
            <a:ext uri="{FF2B5EF4-FFF2-40B4-BE49-F238E27FC236}">
              <a16:creationId xmlns:a16="http://schemas.microsoft.com/office/drawing/2014/main" id="{11FCC576-4AEC-4BBB-8D30-CB089F24AE5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8" name="TextBox 5187">
          <a:extLst>
            <a:ext uri="{FF2B5EF4-FFF2-40B4-BE49-F238E27FC236}">
              <a16:creationId xmlns:a16="http://schemas.microsoft.com/office/drawing/2014/main" id="{C4DC1CE3-2463-4D18-9015-C1D38380F0F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9" name="TextBox 5188">
          <a:extLst>
            <a:ext uri="{FF2B5EF4-FFF2-40B4-BE49-F238E27FC236}">
              <a16:creationId xmlns:a16="http://schemas.microsoft.com/office/drawing/2014/main" id="{E64BE3AC-6EEA-4354-A479-F303A3C4598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0" name="TextBox 5189">
          <a:extLst>
            <a:ext uri="{FF2B5EF4-FFF2-40B4-BE49-F238E27FC236}">
              <a16:creationId xmlns:a16="http://schemas.microsoft.com/office/drawing/2014/main" id="{5393866B-923E-40B0-8D0E-8B246104DAA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1" name="TextBox 5190">
          <a:extLst>
            <a:ext uri="{FF2B5EF4-FFF2-40B4-BE49-F238E27FC236}">
              <a16:creationId xmlns:a16="http://schemas.microsoft.com/office/drawing/2014/main" id="{364719E0-D74F-40EF-937B-D29D3291059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2" name="TextBox 5191">
          <a:extLst>
            <a:ext uri="{FF2B5EF4-FFF2-40B4-BE49-F238E27FC236}">
              <a16:creationId xmlns:a16="http://schemas.microsoft.com/office/drawing/2014/main" id="{10BE0A17-A7A8-4AB5-B61A-08C774E421F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3" name="TextBox 5192">
          <a:extLst>
            <a:ext uri="{FF2B5EF4-FFF2-40B4-BE49-F238E27FC236}">
              <a16:creationId xmlns:a16="http://schemas.microsoft.com/office/drawing/2014/main" id="{06FFD479-3522-4667-970E-3F9B61BB999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4" name="TextBox 5193">
          <a:extLst>
            <a:ext uri="{FF2B5EF4-FFF2-40B4-BE49-F238E27FC236}">
              <a16:creationId xmlns:a16="http://schemas.microsoft.com/office/drawing/2014/main" id="{4E596127-792E-4A23-A59E-D771E55E3DB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5" name="TextBox 5194">
          <a:extLst>
            <a:ext uri="{FF2B5EF4-FFF2-40B4-BE49-F238E27FC236}">
              <a16:creationId xmlns:a16="http://schemas.microsoft.com/office/drawing/2014/main" id="{64C71760-D2AC-4224-B128-7688551A327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6" name="TextBox 5195">
          <a:extLst>
            <a:ext uri="{FF2B5EF4-FFF2-40B4-BE49-F238E27FC236}">
              <a16:creationId xmlns:a16="http://schemas.microsoft.com/office/drawing/2014/main" id="{B45B02AB-A260-4807-B82B-34AAEFB18B5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7" name="TextBox 5196">
          <a:extLst>
            <a:ext uri="{FF2B5EF4-FFF2-40B4-BE49-F238E27FC236}">
              <a16:creationId xmlns:a16="http://schemas.microsoft.com/office/drawing/2014/main" id="{61A96C7D-6318-4618-8353-2932B76F55F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8" name="TextBox 5197">
          <a:extLst>
            <a:ext uri="{FF2B5EF4-FFF2-40B4-BE49-F238E27FC236}">
              <a16:creationId xmlns:a16="http://schemas.microsoft.com/office/drawing/2014/main" id="{3E7F129A-3FDF-446E-9ED7-26E00247A11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9" name="TextBox 5198">
          <a:extLst>
            <a:ext uri="{FF2B5EF4-FFF2-40B4-BE49-F238E27FC236}">
              <a16:creationId xmlns:a16="http://schemas.microsoft.com/office/drawing/2014/main" id="{98D512B6-8689-4FF0-B71C-2F28D1AFA3A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0" name="TextBox 5199">
          <a:extLst>
            <a:ext uri="{FF2B5EF4-FFF2-40B4-BE49-F238E27FC236}">
              <a16:creationId xmlns:a16="http://schemas.microsoft.com/office/drawing/2014/main" id="{CBDCE6C2-34EA-45DB-88FC-F1832397B2F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1" name="TextBox 5200">
          <a:extLst>
            <a:ext uri="{FF2B5EF4-FFF2-40B4-BE49-F238E27FC236}">
              <a16:creationId xmlns:a16="http://schemas.microsoft.com/office/drawing/2014/main" id="{200A2327-377B-4357-8DDB-3C803C95586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2" name="TextBox 5201">
          <a:extLst>
            <a:ext uri="{FF2B5EF4-FFF2-40B4-BE49-F238E27FC236}">
              <a16:creationId xmlns:a16="http://schemas.microsoft.com/office/drawing/2014/main" id="{6C7AFC96-9A46-4EA2-B179-49D20B23ED6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3" name="TextBox 5202">
          <a:extLst>
            <a:ext uri="{FF2B5EF4-FFF2-40B4-BE49-F238E27FC236}">
              <a16:creationId xmlns:a16="http://schemas.microsoft.com/office/drawing/2014/main" id="{B455AFCF-6B68-40A8-B5DF-F822D351E72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4" name="TextBox 5203">
          <a:extLst>
            <a:ext uri="{FF2B5EF4-FFF2-40B4-BE49-F238E27FC236}">
              <a16:creationId xmlns:a16="http://schemas.microsoft.com/office/drawing/2014/main" id="{31DD136D-0C63-4A81-99F5-545A08B1F77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5" name="TextBox 5204">
          <a:extLst>
            <a:ext uri="{FF2B5EF4-FFF2-40B4-BE49-F238E27FC236}">
              <a16:creationId xmlns:a16="http://schemas.microsoft.com/office/drawing/2014/main" id="{FD34B0C9-F1B8-4E58-B13D-963C7487EC9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6" name="TextBox 5205">
          <a:extLst>
            <a:ext uri="{FF2B5EF4-FFF2-40B4-BE49-F238E27FC236}">
              <a16:creationId xmlns:a16="http://schemas.microsoft.com/office/drawing/2014/main" id="{42AF9AC1-46E4-4998-86D2-8BB2289367C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7" name="TextBox 5206">
          <a:extLst>
            <a:ext uri="{FF2B5EF4-FFF2-40B4-BE49-F238E27FC236}">
              <a16:creationId xmlns:a16="http://schemas.microsoft.com/office/drawing/2014/main" id="{04F49D1A-18E7-421A-865F-BDF36D7E1F2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8" name="TextBox 5207">
          <a:extLst>
            <a:ext uri="{FF2B5EF4-FFF2-40B4-BE49-F238E27FC236}">
              <a16:creationId xmlns:a16="http://schemas.microsoft.com/office/drawing/2014/main" id="{4D231068-1E66-4E48-B875-A0009C5B422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9" name="TextBox 5208">
          <a:extLst>
            <a:ext uri="{FF2B5EF4-FFF2-40B4-BE49-F238E27FC236}">
              <a16:creationId xmlns:a16="http://schemas.microsoft.com/office/drawing/2014/main" id="{15B3BA9F-3390-425A-9300-9F83C93D45C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0" name="TextBox 5209">
          <a:extLst>
            <a:ext uri="{FF2B5EF4-FFF2-40B4-BE49-F238E27FC236}">
              <a16:creationId xmlns:a16="http://schemas.microsoft.com/office/drawing/2014/main" id="{4179D9F0-8095-4D86-AA27-C8409C920E0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1" name="TextBox 5210">
          <a:extLst>
            <a:ext uri="{FF2B5EF4-FFF2-40B4-BE49-F238E27FC236}">
              <a16:creationId xmlns:a16="http://schemas.microsoft.com/office/drawing/2014/main" id="{049E31A7-08FE-4321-8FE1-B07BAE4049E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2" name="TextBox 5211">
          <a:extLst>
            <a:ext uri="{FF2B5EF4-FFF2-40B4-BE49-F238E27FC236}">
              <a16:creationId xmlns:a16="http://schemas.microsoft.com/office/drawing/2014/main" id="{2F6DEA84-7FD8-4D9D-B785-355EC6EF7EC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3" name="TextBox 5212">
          <a:extLst>
            <a:ext uri="{FF2B5EF4-FFF2-40B4-BE49-F238E27FC236}">
              <a16:creationId xmlns:a16="http://schemas.microsoft.com/office/drawing/2014/main" id="{69DC068D-073C-41BE-8DDD-53DCCDD36AD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4" name="TextBox 5213">
          <a:extLst>
            <a:ext uri="{FF2B5EF4-FFF2-40B4-BE49-F238E27FC236}">
              <a16:creationId xmlns:a16="http://schemas.microsoft.com/office/drawing/2014/main" id="{141FF0FB-7503-4896-B434-EDF763F2778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5" name="TextBox 5214">
          <a:extLst>
            <a:ext uri="{FF2B5EF4-FFF2-40B4-BE49-F238E27FC236}">
              <a16:creationId xmlns:a16="http://schemas.microsoft.com/office/drawing/2014/main" id="{B10AB8C9-EB7D-48D6-82E4-221F74DFC47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6" name="TextBox 5215">
          <a:extLst>
            <a:ext uri="{FF2B5EF4-FFF2-40B4-BE49-F238E27FC236}">
              <a16:creationId xmlns:a16="http://schemas.microsoft.com/office/drawing/2014/main" id="{2F001A9F-A599-405A-A237-231FF83E04A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7" name="TextBox 5216">
          <a:extLst>
            <a:ext uri="{FF2B5EF4-FFF2-40B4-BE49-F238E27FC236}">
              <a16:creationId xmlns:a16="http://schemas.microsoft.com/office/drawing/2014/main" id="{207F3392-8132-4321-B93A-DF0705F29DA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8" name="TextBox 5217">
          <a:extLst>
            <a:ext uri="{FF2B5EF4-FFF2-40B4-BE49-F238E27FC236}">
              <a16:creationId xmlns:a16="http://schemas.microsoft.com/office/drawing/2014/main" id="{93076152-23F6-4E87-A421-16162A296E78}"/>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9" name="TextBox 5218">
          <a:extLst>
            <a:ext uri="{FF2B5EF4-FFF2-40B4-BE49-F238E27FC236}">
              <a16:creationId xmlns:a16="http://schemas.microsoft.com/office/drawing/2014/main" id="{376BA611-2FDE-40E9-AC02-226D10FE355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0" name="TextBox 5219">
          <a:extLst>
            <a:ext uri="{FF2B5EF4-FFF2-40B4-BE49-F238E27FC236}">
              <a16:creationId xmlns:a16="http://schemas.microsoft.com/office/drawing/2014/main" id="{FAFC15A9-BEB6-4A0E-81F2-33DCE854F15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1" name="TextBox 5220">
          <a:extLst>
            <a:ext uri="{FF2B5EF4-FFF2-40B4-BE49-F238E27FC236}">
              <a16:creationId xmlns:a16="http://schemas.microsoft.com/office/drawing/2014/main" id="{448E674F-0191-49F3-94C0-B79C58A5E76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2" name="TextBox 5221">
          <a:extLst>
            <a:ext uri="{FF2B5EF4-FFF2-40B4-BE49-F238E27FC236}">
              <a16:creationId xmlns:a16="http://schemas.microsoft.com/office/drawing/2014/main" id="{AD07A754-AD37-4F39-AB80-4AED1448D96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3" name="TextBox 5222">
          <a:extLst>
            <a:ext uri="{FF2B5EF4-FFF2-40B4-BE49-F238E27FC236}">
              <a16:creationId xmlns:a16="http://schemas.microsoft.com/office/drawing/2014/main" id="{97ABD62D-2EA5-423B-B3D7-EB790BBDA08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4" name="TextBox 5223">
          <a:extLst>
            <a:ext uri="{FF2B5EF4-FFF2-40B4-BE49-F238E27FC236}">
              <a16:creationId xmlns:a16="http://schemas.microsoft.com/office/drawing/2014/main" id="{F3B12FE1-7E9A-4AB5-8946-9EF568DC654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5" name="TextBox 5224">
          <a:extLst>
            <a:ext uri="{FF2B5EF4-FFF2-40B4-BE49-F238E27FC236}">
              <a16:creationId xmlns:a16="http://schemas.microsoft.com/office/drawing/2014/main" id="{430B7284-2BBB-48BC-BCE3-2CFD505E747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6" name="TextBox 5225">
          <a:extLst>
            <a:ext uri="{FF2B5EF4-FFF2-40B4-BE49-F238E27FC236}">
              <a16:creationId xmlns:a16="http://schemas.microsoft.com/office/drawing/2014/main" id="{72657530-61A6-499F-BD8A-DA025225158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7" name="TextBox 5226">
          <a:extLst>
            <a:ext uri="{FF2B5EF4-FFF2-40B4-BE49-F238E27FC236}">
              <a16:creationId xmlns:a16="http://schemas.microsoft.com/office/drawing/2014/main" id="{816EAD6C-85E1-4FD3-A93A-8788A322334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8" name="TextBox 5227">
          <a:extLst>
            <a:ext uri="{FF2B5EF4-FFF2-40B4-BE49-F238E27FC236}">
              <a16:creationId xmlns:a16="http://schemas.microsoft.com/office/drawing/2014/main" id="{F6172DD5-8EB6-4820-8EC2-986EB6BF821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9" name="TextBox 5228">
          <a:extLst>
            <a:ext uri="{FF2B5EF4-FFF2-40B4-BE49-F238E27FC236}">
              <a16:creationId xmlns:a16="http://schemas.microsoft.com/office/drawing/2014/main" id="{47D0B054-CC42-4ED1-9F09-46629B97044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0" name="TextBox 5229">
          <a:extLst>
            <a:ext uri="{FF2B5EF4-FFF2-40B4-BE49-F238E27FC236}">
              <a16:creationId xmlns:a16="http://schemas.microsoft.com/office/drawing/2014/main" id="{0558061A-901F-4BD8-A500-6D0098F58EB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1" name="TextBox 5230">
          <a:extLst>
            <a:ext uri="{FF2B5EF4-FFF2-40B4-BE49-F238E27FC236}">
              <a16:creationId xmlns:a16="http://schemas.microsoft.com/office/drawing/2014/main" id="{2A313D23-8F97-4BA2-B35F-0ECD538F959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2" name="TextBox 5231">
          <a:extLst>
            <a:ext uri="{FF2B5EF4-FFF2-40B4-BE49-F238E27FC236}">
              <a16:creationId xmlns:a16="http://schemas.microsoft.com/office/drawing/2014/main" id="{9A85A3DD-EBE1-426C-A738-EAA002012FD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3" name="TextBox 5232">
          <a:extLst>
            <a:ext uri="{FF2B5EF4-FFF2-40B4-BE49-F238E27FC236}">
              <a16:creationId xmlns:a16="http://schemas.microsoft.com/office/drawing/2014/main" id="{338EF4F3-2204-4EF6-AB4F-C2A8B801F4A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4" name="TextBox 5233">
          <a:extLst>
            <a:ext uri="{FF2B5EF4-FFF2-40B4-BE49-F238E27FC236}">
              <a16:creationId xmlns:a16="http://schemas.microsoft.com/office/drawing/2014/main" id="{24E18F28-F39A-4B0B-AF05-4B86A413570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5" name="TextBox 5234">
          <a:extLst>
            <a:ext uri="{FF2B5EF4-FFF2-40B4-BE49-F238E27FC236}">
              <a16:creationId xmlns:a16="http://schemas.microsoft.com/office/drawing/2014/main" id="{E28A2D7E-5ED9-4D37-BEEC-A3F92D9C342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6" name="TextBox 5235">
          <a:extLst>
            <a:ext uri="{FF2B5EF4-FFF2-40B4-BE49-F238E27FC236}">
              <a16:creationId xmlns:a16="http://schemas.microsoft.com/office/drawing/2014/main" id="{16A95693-084C-4794-B637-7CBBA697F5E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7" name="TextBox 5236">
          <a:extLst>
            <a:ext uri="{FF2B5EF4-FFF2-40B4-BE49-F238E27FC236}">
              <a16:creationId xmlns:a16="http://schemas.microsoft.com/office/drawing/2014/main" id="{A21360F6-DB3E-42D0-92E3-B98AACF9A91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8" name="TextBox 5237">
          <a:extLst>
            <a:ext uri="{FF2B5EF4-FFF2-40B4-BE49-F238E27FC236}">
              <a16:creationId xmlns:a16="http://schemas.microsoft.com/office/drawing/2014/main" id="{37783352-B6FC-4D34-B1D1-494097B8E5D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9" name="TextBox 5238">
          <a:extLst>
            <a:ext uri="{FF2B5EF4-FFF2-40B4-BE49-F238E27FC236}">
              <a16:creationId xmlns:a16="http://schemas.microsoft.com/office/drawing/2014/main" id="{D353CF40-C811-4EE5-A035-ABA07D137E8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0" name="TextBox 5239">
          <a:extLst>
            <a:ext uri="{FF2B5EF4-FFF2-40B4-BE49-F238E27FC236}">
              <a16:creationId xmlns:a16="http://schemas.microsoft.com/office/drawing/2014/main" id="{F5A6887B-FDE0-42B3-94B1-CB1E7305EB1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1" name="TextBox 5240">
          <a:extLst>
            <a:ext uri="{FF2B5EF4-FFF2-40B4-BE49-F238E27FC236}">
              <a16:creationId xmlns:a16="http://schemas.microsoft.com/office/drawing/2014/main" id="{DCB8F67A-9E45-464C-BFC7-78F902C8F07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2" name="TextBox 5241">
          <a:extLst>
            <a:ext uri="{FF2B5EF4-FFF2-40B4-BE49-F238E27FC236}">
              <a16:creationId xmlns:a16="http://schemas.microsoft.com/office/drawing/2014/main" id="{474754B6-DD2F-42A1-9DF8-4EC1341A113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3" name="TextBox 5242">
          <a:extLst>
            <a:ext uri="{FF2B5EF4-FFF2-40B4-BE49-F238E27FC236}">
              <a16:creationId xmlns:a16="http://schemas.microsoft.com/office/drawing/2014/main" id="{31B4FCE2-E776-45B9-891C-3AC30E0BDCB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4" name="TextBox 5243">
          <a:extLst>
            <a:ext uri="{FF2B5EF4-FFF2-40B4-BE49-F238E27FC236}">
              <a16:creationId xmlns:a16="http://schemas.microsoft.com/office/drawing/2014/main" id="{A16F34B7-447D-45C9-8D24-967099DC852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5" name="TextBox 5244">
          <a:extLst>
            <a:ext uri="{FF2B5EF4-FFF2-40B4-BE49-F238E27FC236}">
              <a16:creationId xmlns:a16="http://schemas.microsoft.com/office/drawing/2014/main" id="{4DFEFFFE-BF98-465D-8B1F-7ABFF99CF40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6" name="TextBox 5245">
          <a:extLst>
            <a:ext uri="{FF2B5EF4-FFF2-40B4-BE49-F238E27FC236}">
              <a16:creationId xmlns:a16="http://schemas.microsoft.com/office/drawing/2014/main" id="{B620CAC6-8B0D-4DF2-BF92-7884E2A2AC9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7" name="TextBox 5246">
          <a:extLst>
            <a:ext uri="{FF2B5EF4-FFF2-40B4-BE49-F238E27FC236}">
              <a16:creationId xmlns:a16="http://schemas.microsoft.com/office/drawing/2014/main" id="{9A087816-1FB5-4D89-A91F-1665F2DEAA6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8" name="TextBox 5247">
          <a:extLst>
            <a:ext uri="{FF2B5EF4-FFF2-40B4-BE49-F238E27FC236}">
              <a16:creationId xmlns:a16="http://schemas.microsoft.com/office/drawing/2014/main" id="{C9FBB9D9-880D-4DAF-AB6E-B5870492FAB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9" name="TextBox 5248">
          <a:extLst>
            <a:ext uri="{FF2B5EF4-FFF2-40B4-BE49-F238E27FC236}">
              <a16:creationId xmlns:a16="http://schemas.microsoft.com/office/drawing/2014/main" id="{CAD2EF60-7224-4550-8681-3456BE50DB47}"/>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0" name="TextBox 5249">
          <a:extLst>
            <a:ext uri="{FF2B5EF4-FFF2-40B4-BE49-F238E27FC236}">
              <a16:creationId xmlns:a16="http://schemas.microsoft.com/office/drawing/2014/main" id="{9264F8EE-A021-43C1-BF76-735BC6A40F2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1" name="TextBox 5250">
          <a:extLst>
            <a:ext uri="{FF2B5EF4-FFF2-40B4-BE49-F238E27FC236}">
              <a16:creationId xmlns:a16="http://schemas.microsoft.com/office/drawing/2014/main" id="{7F89A1D9-13B9-4B1C-9B08-272AB0312DA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2" name="TextBox 5251">
          <a:extLst>
            <a:ext uri="{FF2B5EF4-FFF2-40B4-BE49-F238E27FC236}">
              <a16:creationId xmlns:a16="http://schemas.microsoft.com/office/drawing/2014/main" id="{EB1D0352-208E-4C6B-804D-220618D8E661}"/>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3" name="TextBox 5252">
          <a:extLst>
            <a:ext uri="{FF2B5EF4-FFF2-40B4-BE49-F238E27FC236}">
              <a16:creationId xmlns:a16="http://schemas.microsoft.com/office/drawing/2014/main" id="{189B8F67-6702-4A20-A022-8283FEB1FDE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4" name="TextBox 5253">
          <a:extLst>
            <a:ext uri="{FF2B5EF4-FFF2-40B4-BE49-F238E27FC236}">
              <a16:creationId xmlns:a16="http://schemas.microsoft.com/office/drawing/2014/main" id="{1C5D7EAF-35F1-4B5F-8DAD-1734DE2837AC}"/>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5" name="TextBox 5254">
          <a:extLst>
            <a:ext uri="{FF2B5EF4-FFF2-40B4-BE49-F238E27FC236}">
              <a16:creationId xmlns:a16="http://schemas.microsoft.com/office/drawing/2014/main" id="{432075DA-345E-4DD1-A4C7-41146E614B1D}"/>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6" name="TextBox 5255">
          <a:extLst>
            <a:ext uri="{FF2B5EF4-FFF2-40B4-BE49-F238E27FC236}">
              <a16:creationId xmlns:a16="http://schemas.microsoft.com/office/drawing/2014/main" id="{20EB95CC-068E-469E-8CF5-FEB4B1DE4F0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7" name="TextBox 5256">
          <a:extLst>
            <a:ext uri="{FF2B5EF4-FFF2-40B4-BE49-F238E27FC236}">
              <a16:creationId xmlns:a16="http://schemas.microsoft.com/office/drawing/2014/main" id="{47A4F200-1D23-484C-85BD-B3CD2C6B013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8" name="TextBox 5257">
          <a:extLst>
            <a:ext uri="{FF2B5EF4-FFF2-40B4-BE49-F238E27FC236}">
              <a16:creationId xmlns:a16="http://schemas.microsoft.com/office/drawing/2014/main" id="{5E7A730B-0CD9-4867-9EE2-C628CF41B90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9" name="TextBox 5258">
          <a:extLst>
            <a:ext uri="{FF2B5EF4-FFF2-40B4-BE49-F238E27FC236}">
              <a16:creationId xmlns:a16="http://schemas.microsoft.com/office/drawing/2014/main" id="{FE382C2E-787E-4C92-8989-CBD425B153A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0" name="TextBox 5259">
          <a:extLst>
            <a:ext uri="{FF2B5EF4-FFF2-40B4-BE49-F238E27FC236}">
              <a16:creationId xmlns:a16="http://schemas.microsoft.com/office/drawing/2014/main" id="{3D752793-2BD0-4C0C-B1C8-B3E051FD69D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1" name="TextBox 5260">
          <a:extLst>
            <a:ext uri="{FF2B5EF4-FFF2-40B4-BE49-F238E27FC236}">
              <a16:creationId xmlns:a16="http://schemas.microsoft.com/office/drawing/2014/main" id="{260C4754-7211-4533-827D-69FE36FFEFF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2" name="TextBox 5261">
          <a:extLst>
            <a:ext uri="{FF2B5EF4-FFF2-40B4-BE49-F238E27FC236}">
              <a16:creationId xmlns:a16="http://schemas.microsoft.com/office/drawing/2014/main" id="{F510A762-DF74-420C-9CEB-0314840CDCF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3" name="TextBox 5262">
          <a:extLst>
            <a:ext uri="{FF2B5EF4-FFF2-40B4-BE49-F238E27FC236}">
              <a16:creationId xmlns:a16="http://schemas.microsoft.com/office/drawing/2014/main" id="{53D549F2-EB9D-4D7D-A264-B035B6CFC8E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4" name="TextBox 5263">
          <a:extLst>
            <a:ext uri="{FF2B5EF4-FFF2-40B4-BE49-F238E27FC236}">
              <a16:creationId xmlns:a16="http://schemas.microsoft.com/office/drawing/2014/main" id="{4CDB6AA7-4C70-475E-B67B-247056BD05C0}"/>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5" name="TextBox 5264">
          <a:extLst>
            <a:ext uri="{FF2B5EF4-FFF2-40B4-BE49-F238E27FC236}">
              <a16:creationId xmlns:a16="http://schemas.microsoft.com/office/drawing/2014/main" id="{18D5C852-1A37-4BF7-B729-B90F70FC09D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6" name="TextBox 5265">
          <a:extLst>
            <a:ext uri="{FF2B5EF4-FFF2-40B4-BE49-F238E27FC236}">
              <a16:creationId xmlns:a16="http://schemas.microsoft.com/office/drawing/2014/main" id="{C0EEB705-912A-4FFE-B7A3-195EA7B29754}"/>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7" name="TextBox 5266">
          <a:extLst>
            <a:ext uri="{FF2B5EF4-FFF2-40B4-BE49-F238E27FC236}">
              <a16:creationId xmlns:a16="http://schemas.microsoft.com/office/drawing/2014/main" id="{E3506603-0737-4744-91C3-7FA11DBAB75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8" name="TextBox 5267">
          <a:extLst>
            <a:ext uri="{FF2B5EF4-FFF2-40B4-BE49-F238E27FC236}">
              <a16:creationId xmlns:a16="http://schemas.microsoft.com/office/drawing/2014/main" id="{281F9A1A-66A3-4266-ACF0-C23999B3D81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9" name="TextBox 5268">
          <a:extLst>
            <a:ext uri="{FF2B5EF4-FFF2-40B4-BE49-F238E27FC236}">
              <a16:creationId xmlns:a16="http://schemas.microsoft.com/office/drawing/2014/main" id="{3F8C6C7B-4D4C-449B-AC38-9E6F0CDCB15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0" name="TextBox 5269">
          <a:extLst>
            <a:ext uri="{FF2B5EF4-FFF2-40B4-BE49-F238E27FC236}">
              <a16:creationId xmlns:a16="http://schemas.microsoft.com/office/drawing/2014/main" id="{247114FB-335E-4EE0-A793-1C55AF0992BB}"/>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1" name="TextBox 5270">
          <a:extLst>
            <a:ext uri="{FF2B5EF4-FFF2-40B4-BE49-F238E27FC236}">
              <a16:creationId xmlns:a16="http://schemas.microsoft.com/office/drawing/2014/main" id="{FCAADD9E-738B-455A-948A-961D4435A9BA}"/>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2" name="TextBox 5271">
          <a:extLst>
            <a:ext uri="{FF2B5EF4-FFF2-40B4-BE49-F238E27FC236}">
              <a16:creationId xmlns:a16="http://schemas.microsoft.com/office/drawing/2014/main" id="{9701EC2E-5758-42B1-B1B3-E505F3AD057E}"/>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3" name="TextBox 5272">
          <a:extLst>
            <a:ext uri="{FF2B5EF4-FFF2-40B4-BE49-F238E27FC236}">
              <a16:creationId xmlns:a16="http://schemas.microsoft.com/office/drawing/2014/main" id="{CF008473-5BB7-4E38-80FC-7009AD32A6A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4" name="TextBox 5273">
          <a:extLst>
            <a:ext uri="{FF2B5EF4-FFF2-40B4-BE49-F238E27FC236}">
              <a16:creationId xmlns:a16="http://schemas.microsoft.com/office/drawing/2014/main" id="{CF809D7F-3D14-4B37-BBB9-56955FE166F3}"/>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5" name="TextBox 5274">
          <a:extLst>
            <a:ext uri="{FF2B5EF4-FFF2-40B4-BE49-F238E27FC236}">
              <a16:creationId xmlns:a16="http://schemas.microsoft.com/office/drawing/2014/main" id="{865C0CE4-9B6D-43AE-85A9-3153CF8166B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6" name="TextBox 5275">
          <a:extLst>
            <a:ext uri="{FF2B5EF4-FFF2-40B4-BE49-F238E27FC236}">
              <a16:creationId xmlns:a16="http://schemas.microsoft.com/office/drawing/2014/main" id="{9743E3B7-0BB8-40AF-A189-6F1B336E9622}"/>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7" name="TextBox 5276">
          <a:extLst>
            <a:ext uri="{FF2B5EF4-FFF2-40B4-BE49-F238E27FC236}">
              <a16:creationId xmlns:a16="http://schemas.microsoft.com/office/drawing/2014/main" id="{37285573-EB59-4F97-A571-1A9318A6BA45}"/>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8" name="TextBox 5277">
          <a:extLst>
            <a:ext uri="{FF2B5EF4-FFF2-40B4-BE49-F238E27FC236}">
              <a16:creationId xmlns:a16="http://schemas.microsoft.com/office/drawing/2014/main" id="{13B15E77-F246-4C63-95A9-6F4BDEB9BFC9}"/>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9" name="TextBox 5278">
          <a:extLst>
            <a:ext uri="{FF2B5EF4-FFF2-40B4-BE49-F238E27FC236}">
              <a16:creationId xmlns:a16="http://schemas.microsoft.com/office/drawing/2014/main" id="{2123572A-1482-4B70-870E-02047331C44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80" name="TextBox 5279">
          <a:extLst>
            <a:ext uri="{FF2B5EF4-FFF2-40B4-BE49-F238E27FC236}">
              <a16:creationId xmlns:a16="http://schemas.microsoft.com/office/drawing/2014/main" id="{89258256-ADD2-4E30-A37C-289713CEA8AF}"/>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81" name="TextBox 5280">
          <a:extLst>
            <a:ext uri="{FF2B5EF4-FFF2-40B4-BE49-F238E27FC236}">
              <a16:creationId xmlns:a16="http://schemas.microsoft.com/office/drawing/2014/main" id="{309FC4DB-E926-4D27-B8E2-F539CEF45906}"/>
            </a:ext>
          </a:extLst>
        </xdr:cNvPr>
        <xdr:cNvSpPr txBox="1"/>
      </xdr:nvSpPr>
      <xdr:spPr>
        <a:xfrm>
          <a:off x="11061700" y="379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5" t="s">
        <v>92</v>
      </c>
      <c r="C2" s="156" t="s">
        <v>93</v>
      </c>
      <c r="D2" s="111">
        <v>0.38194444444444442</v>
      </c>
      <c r="E2" s="155" t="s">
        <v>94</v>
      </c>
      <c r="F2" s="157">
        <v>13</v>
      </c>
      <c r="G2" s="158">
        <v>8</v>
      </c>
      <c r="H2" s="159">
        <v>70</v>
      </c>
      <c r="I2" s="160"/>
      <c r="J2" s="1">
        <f>ROUNDUP(F2/20,0)</f>
        <v>1</v>
      </c>
      <c r="K2" s="8">
        <f>$P$3*J2*G2</f>
        <v>8</v>
      </c>
      <c r="L2" s="8">
        <f>$P$3*J2*G2*H2</f>
        <v>560</v>
      </c>
      <c r="M2" s="7"/>
      <c r="N2" s="6">
        <f>IFERROR(K2/M2,0)</f>
        <v>0</v>
      </c>
      <c r="P2" s="18" t="s">
        <v>5</v>
      </c>
      <c r="U2" s="13">
        <f>IFERROR(G2*J2,0)</f>
        <v>8</v>
      </c>
      <c r="V2" s="13">
        <f>IFERROR(U2*H2,0)</f>
        <v>560</v>
      </c>
      <c r="W2" s="13">
        <f>IF(X2&gt;=X3, X2, X3)</f>
        <v>1797</v>
      </c>
      <c r="X2" s="13">
        <f>SUMIFS(F:F,C:C, C2)</f>
        <v>1754</v>
      </c>
    </row>
    <row r="3" spans="1:24" ht="16.5" customHeight="1">
      <c r="A3" s="1">
        <v>2</v>
      </c>
      <c r="B3" s="155"/>
      <c r="C3" s="156" t="s">
        <v>95</v>
      </c>
      <c r="D3" s="111">
        <v>0.56944444444444442</v>
      </c>
      <c r="E3" s="155"/>
      <c r="F3" s="161">
        <v>13</v>
      </c>
      <c r="G3" s="158">
        <v>8</v>
      </c>
      <c r="H3" s="159">
        <v>70</v>
      </c>
      <c r="I3" s="160"/>
      <c r="J3" s="1">
        <f t="shared" ref="J3:J66" si="0">ROUNDUP(F3/20,0)</f>
        <v>1</v>
      </c>
      <c r="K3" s="8">
        <f t="shared" ref="K3:K66" si="1">$P$3*J3*G3</f>
        <v>8</v>
      </c>
      <c r="L3" s="8">
        <f t="shared" ref="L3:L66" si="2">$P$3*J3*G3*H3</f>
        <v>560</v>
      </c>
      <c r="M3" s="7"/>
      <c r="N3" s="6">
        <f t="shared" ref="N3:N66" si="3">IFERROR(K3/M3,0)</f>
        <v>0</v>
      </c>
      <c r="P3" s="3">
        <v>1</v>
      </c>
      <c r="U3" s="13">
        <f t="shared" ref="U3:U66" si="4">IFERROR(G3*J3,0)</f>
        <v>8</v>
      </c>
      <c r="V3" s="13">
        <f t="shared" ref="V3:V66" si="5">IFERROR(U3*H3,0)</f>
        <v>560</v>
      </c>
      <c r="X3" s="13">
        <f>SUMIFS(F:F,C:C, C3)</f>
        <v>1797</v>
      </c>
    </row>
    <row r="4" spans="1:24" ht="16.5" customHeight="1">
      <c r="A4" s="1">
        <v>3</v>
      </c>
      <c r="B4" s="155"/>
      <c r="C4" s="156" t="s">
        <v>95</v>
      </c>
      <c r="D4" s="111">
        <v>0.63888888888888895</v>
      </c>
      <c r="E4" s="155"/>
      <c r="F4" s="161">
        <v>12</v>
      </c>
      <c r="G4" s="158">
        <v>14</v>
      </c>
      <c r="H4" s="159">
        <v>70</v>
      </c>
      <c r="I4" s="160"/>
      <c r="J4" s="1">
        <f t="shared" si="0"/>
        <v>1</v>
      </c>
      <c r="K4" s="8">
        <f t="shared" si="1"/>
        <v>14</v>
      </c>
      <c r="L4" s="8">
        <f t="shared" si="2"/>
        <v>980</v>
      </c>
      <c r="M4" s="7"/>
      <c r="N4" s="6">
        <f t="shared" si="3"/>
        <v>0</v>
      </c>
      <c r="P4" s="2" t="s">
        <v>6</v>
      </c>
      <c r="U4" s="13">
        <f t="shared" si="4"/>
        <v>14</v>
      </c>
      <c r="V4" s="13">
        <f t="shared" si="5"/>
        <v>980</v>
      </c>
    </row>
    <row r="5" spans="1:24" ht="16.5" customHeight="1">
      <c r="A5" s="1">
        <v>4</v>
      </c>
      <c r="B5" s="155"/>
      <c r="C5" s="156" t="s">
        <v>93</v>
      </c>
      <c r="D5" s="111">
        <v>0.3923611111111111</v>
      </c>
      <c r="E5" s="155" t="s">
        <v>96</v>
      </c>
      <c r="F5" s="161">
        <v>12</v>
      </c>
      <c r="G5" s="158">
        <v>14</v>
      </c>
      <c r="H5" s="159">
        <v>70</v>
      </c>
      <c r="I5" s="160"/>
      <c r="J5" s="1">
        <f t="shared" si="0"/>
        <v>1</v>
      </c>
      <c r="K5" s="8">
        <f t="shared" si="1"/>
        <v>14</v>
      </c>
      <c r="L5" s="8">
        <f t="shared" si="2"/>
        <v>980</v>
      </c>
      <c r="M5" s="7"/>
      <c r="N5" s="6">
        <f t="shared" si="3"/>
        <v>0</v>
      </c>
      <c r="P5" s="19">
        <f>SUM(L:L)</f>
        <v>139174</v>
      </c>
      <c r="U5" s="13">
        <f t="shared" si="4"/>
        <v>14</v>
      </c>
      <c r="V5" s="13">
        <f t="shared" si="5"/>
        <v>980</v>
      </c>
    </row>
    <row r="6" spans="1:24" ht="16.5" customHeight="1">
      <c r="A6" s="1">
        <v>5</v>
      </c>
      <c r="B6" s="155"/>
      <c r="C6" s="156" t="s">
        <v>95</v>
      </c>
      <c r="D6" s="111">
        <v>0.57986111111111105</v>
      </c>
      <c r="E6" s="155"/>
      <c r="F6" s="161">
        <v>17</v>
      </c>
      <c r="G6" s="158">
        <v>8</v>
      </c>
      <c r="H6" s="159">
        <v>70</v>
      </c>
      <c r="I6" s="160"/>
      <c r="J6" s="1">
        <f t="shared" si="0"/>
        <v>1</v>
      </c>
      <c r="K6" s="8">
        <f t="shared" si="1"/>
        <v>8</v>
      </c>
      <c r="L6" s="8">
        <f t="shared" si="2"/>
        <v>560</v>
      </c>
      <c r="M6" s="7"/>
      <c r="N6" s="6">
        <f t="shared" si="3"/>
        <v>0</v>
      </c>
      <c r="P6" s="2" t="s">
        <v>26</v>
      </c>
      <c r="U6" s="13">
        <f t="shared" si="4"/>
        <v>8</v>
      </c>
      <c r="V6" s="13">
        <f t="shared" si="5"/>
        <v>560</v>
      </c>
    </row>
    <row r="7" spans="1:24" ht="16.5" customHeight="1">
      <c r="A7" s="1">
        <v>6</v>
      </c>
      <c r="B7" s="155"/>
      <c r="C7" s="156" t="s">
        <v>95</v>
      </c>
      <c r="D7" s="111">
        <v>0.64930555555555558</v>
      </c>
      <c r="E7" s="155"/>
      <c r="F7" s="161">
        <v>17</v>
      </c>
      <c r="G7" s="158">
        <v>8</v>
      </c>
      <c r="H7" s="159">
        <v>70</v>
      </c>
      <c r="I7" s="160"/>
      <c r="J7" s="1">
        <f t="shared" si="0"/>
        <v>1</v>
      </c>
      <c r="K7" s="8">
        <f t="shared" si="1"/>
        <v>8</v>
      </c>
      <c r="L7" s="8">
        <f t="shared" si="2"/>
        <v>560</v>
      </c>
      <c r="M7" s="7"/>
      <c r="N7" s="6">
        <f t="shared" si="3"/>
        <v>0</v>
      </c>
      <c r="P7" s="20">
        <f>W2</f>
        <v>1797</v>
      </c>
      <c r="U7" s="13">
        <f t="shared" si="4"/>
        <v>8</v>
      </c>
      <c r="V7" s="13">
        <f t="shared" si="5"/>
        <v>560</v>
      </c>
    </row>
    <row r="8" spans="1:24" ht="16.5" customHeight="1">
      <c r="A8" s="1">
        <v>7</v>
      </c>
      <c r="B8" s="155"/>
      <c r="C8" s="156" t="s">
        <v>93</v>
      </c>
      <c r="D8" s="111">
        <v>0.375</v>
      </c>
      <c r="E8" s="155" t="s">
        <v>97</v>
      </c>
      <c r="F8" s="162">
        <v>17</v>
      </c>
      <c r="G8" s="163">
        <v>14</v>
      </c>
      <c r="H8" s="159">
        <v>70</v>
      </c>
      <c r="I8" s="160"/>
      <c r="J8" s="1">
        <f t="shared" si="0"/>
        <v>1</v>
      </c>
      <c r="K8" s="8">
        <f t="shared" si="1"/>
        <v>14</v>
      </c>
      <c r="L8" s="8">
        <f t="shared" si="2"/>
        <v>980</v>
      </c>
      <c r="M8" s="7"/>
      <c r="N8" s="6">
        <f t="shared" si="3"/>
        <v>0</v>
      </c>
      <c r="P8" s="2" t="s">
        <v>27</v>
      </c>
      <c r="U8" s="13">
        <f t="shared" si="4"/>
        <v>14</v>
      </c>
      <c r="V8" s="13">
        <f t="shared" si="5"/>
        <v>980</v>
      </c>
    </row>
    <row r="9" spans="1:24" ht="16.5" customHeight="1">
      <c r="A9" s="1">
        <v>8</v>
      </c>
      <c r="B9" s="155"/>
      <c r="C9" s="156" t="s">
        <v>95</v>
      </c>
      <c r="D9" s="111">
        <v>0.57638888888888895</v>
      </c>
      <c r="E9" s="155"/>
      <c r="F9" s="162">
        <v>18</v>
      </c>
      <c r="G9" s="163">
        <v>12</v>
      </c>
      <c r="H9" s="159">
        <v>70</v>
      </c>
      <c r="I9" s="160"/>
      <c r="J9" s="1">
        <f t="shared" si="0"/>
        <v>1</v>
      </c>
      <c r="K9" s="8">
        <f t="shared" si="1"/>
        <v>12</v>
      </c>
      <c r="L9" s="8">
        <f t="shared" si="2"/>
        <v>840</v>
      </c>
      <c r="M9" s="7"/>
      <c r="N9" s="6">
        <f t="shared" si="3"/>
        <v>0</v>
      </c>
      <c r="P9" s="19">
        <f>SUM(U:U)</f>
        <v>1988.1999999999996</v>
      </c>
      <c r="U9" s="13">
        <f t="shared" si="4"/>
        <v>12</v>
      </c>
      <c r="V9" s="13">
        <f t="shared" si="5"/>
        <v>840</v>
      </c>
    </row>
    <row r="10" spans="1:24" ht="16.5" customHeight="1">
      <c r="A10" s="1">
        <v>9</v>
      </c>
      <c r="B10" s="155"/>
      <c r="C10" s="156" t="s">
        <v>95</v>
      </c>
      <c r="D10" s="111">
        <v>0.64583333333333337</v>
      </c>
      <c r="E10" s="155"/>
      <c r="F10" s="161">
        <v>12</v>
      </c>
      <c r="G10" s="158">
        <v>14</v>
      </c>
      <c r="H10" s="159">
        <v>70</v>
      </c>
      <c r="I10" s="160"/>
      <c r="J10" s="1">
        <f t="shared" si="0"/>
        <v>1</v>
      </c>
      <c r="K10" s="8">
        <f t="shared" si="1"/>
        <v>14</v>
      </c>
      <c r="L10" s="8">
        <f t="shared" si="2"/>
        <v>980</v>
      </c>
      <c r="M10" s="7"/>
      <c r="N10" s="6">
        <f t="shared" si="3"/>
        <v>0</v>
      </c>
      <c r="P10" s="2" t="s">
        <v>28</v>
      </c>
      <c r="U10" s="13">
        <f t="shared" si="4"/>
        <v>14</v>
      </c>
      <c r="V10" s="13">
        <f t="shared" si="5"/>
        <v>980</v>
      </c>
    </row>
    <row r="11" spans="1:24" ht="16.5" customHeight="1" thickBot="1">
      <c r="A11" s="1">
        <v>10</v>
      </c>
      <c r="B11" s="155"/>
      <c r="C11" s="156" t="s">
        <v>93</v>
      </c>
      <c r="D11" s="111">
        <v>0.3923611111111111</v>
      </c>
      <c r="E11" s="155" t="s">
        <v>98</v>
      </c>
      <c r="F11" s="162">
        <v>10</v>
      </c>
      <c r="G11" s="163">
        <v>14</v>
      </c>
      <c r="H11" s="159">
        <v>70</v>
      </c>
      <c r="I11" s="160"/>
      <c r="J11" s="1">
        <f t="shared" si="0"/>
        <v>1</v>
      </c>
      <c r="K11" s="8">
        <f t="shared" si="1"/>
        <v>14</v>
      </c>
      <c r="L11" s="8">
        <f t="shared" si="2"/>
        <v>980</v>
      </c>
      <c r="M11" s="7"/>
      <c r="N11" s="6">
        <f t="shared" si="3"/>
        <v>0</v>
      </c>
      <c r="P11" s="21">
        <f>SUM(V:V)</f>
        <v>139174</v>
      </c>
      <c r="U11" s="13">
        <f t="shared" si="4"/>
        <v>14</v>
      </c>
      <c r="V11" s="13">
        <f t="shared" si="5"/>
        <v>980</v>
      </c>
    </row>
    <row r="12" spans="1:24" ht="16.5" customHeight="1">
      <c r="A12" s="1">
        <v>11</v>
      </c>
      <c r="B12" s="155"/>
      <c r="C12" s="156" t="s">
        <v>93</v>
      </c>
      <c r="D12" s="111">
        <v>0.3923611111111111</v>
      </c>
      <c r="E12" s="155"/>
      <c r="F12" s="162">
        <v>13</v>
      </c>
      <c r="G12" s="163">
        <v>12</v>
      </c>
      <c r="H12" s="159">
        <v>70</v>
      </c>
      <c r="I12" s="160"/>
      <c r="J12" s="1">
        <f t="shared" si="0"/>
        <v>1</v>
      </c>
      <c r="K12" s="8">
        <f t="shared" si="1"/>
        <v>12</v>
      </c>
      <c r="L12" s="8">
        <f t="shared" si="2"/>
        <v>840</v>
      </c>
      <c r="M12" s="7"/>
      <c r="N12" s="6">
        <f t="shared" si="3"/>
        <v>0</v>
      </c>
      <c r="P12" s="22"/>
      <c r="U12" s="13">
        <f t="shared" si="4"/>
        <v>12</v>
      </c>
      <c r="V12" s="13">
        <f t="shared" si="5"/>
        <v>840</v>
      </c>
    </row>
    <row r="13" spans="1:24" ht="16.5" customHeight="1">
      <c r="A13" s="1">
        <v>12</v>
      </c>
      <c r="B13" s="155"/>
      <c r="C13" s="156" t="s">
        <v>95</v>
      </c>
      <c r="D13" s="111" t="s">
        <v>99</v>
      </c>
      <c r="E13" s="155"/>
      <c r="F13" s="161">
        <v>19</v>
      </c>
      <c r="G13" s="158">
        <v>4</v>
      </c>
      <c r="H13" s="159">
        <v>70</v>
      </c>
      <c r="I13" s="160"/>
      <c r="J13" s="1">
        <f t="shared" si="0"/>
        <v>1</v>
      </c>
      <c r="K13" s="8">
        <f t="shared" si="1"/>
        <v>4</v>
      </c>
      <c r="L13" s="8">
        <f t="shared" si="2"/>
        <v>280</v>
      </c>
      <c r="M13" s="7"/>
      <c r="N13" s="6">
        <f t="shared" si="3"/>
        <v>0</v>
      </c>
      <c r="P13" s="23" t="s">
        <v>17</v>
      </c>
      <c r="U13" s="13">
        <f t="shared" si="4"/>
        <v>4</v>
      </c>
      <c r="V13" s="13">
        <f t="shared" si="5"/>
        <v>280</v>
      </c>
    </row>
    <row r="14" spans="1:24" ht="16.5" customHeight="1">
      <c r="A14" s="1">
        <v>13</v>
      </c>
      <c r="B14" s="155"/>
      <c r="C14" s="156" t="s">
        <v>95</v>
      </c>
      <c r="D14" s="111">
        <v>0.63888888888888895</v>
      </c>
      <c r="E14" s="155"/>
      <c r="F14" s="161">
        <v>12</v>
      </c>
      <c r="G14" s="158">
        <v>4</v>
      </c>
      <c r="H14" s="159">
        <v>70</v>
      </c>
      <c r="I14" s="160"/>
      <c r="J14" s="1">
        <f t="shared" si="0"/>
        <v>1</v>
      </c>
      <c r="K14" s="8">
        <f t="shared" si="1"/>
        <v>4</v>
      </c>
      <c r="L14" s="8">
        <f t="shared" si="2"/>
        <v>280</v>
      </c>
      <c r="M14" s="7"/>
      <c r="N14" s="6">
        <f t="shared" si="3"/>
        <v>0</v>
      </c>
      <c r="P14" s="139" t="s">
        <v>18</v>
      </c>
      <c r="U14" s="13">
        <f t="shared" si="4"/>
        <v>4</v>
      </c>
      <c r="V14" s="13">
        <f t="shared" si="5"/>
        <v>280</v>
      </c>
    </row>
    <row r="15" spans="1:24" ht="16.5" customHeight="1">
      <c r="A15" s="1">
        <v>14</v>
      </c>
      <c r="B15" s="155"/>
      <c r="C15" s="156" t="s">
        <v>95</v>
      </c>
      <c r="D15" s="111">
        <v>0.63888888888888895</v>
      </c>
      <c r="E15" s="155"/>
      <c r="F15" s="161">
        <v>7</v>
      </c>
      <c r="G15" s="158">
        <v>4</v>
      </c>
      <c r="H15" s="159">
        <v>70</v>
      </c>
      <c r="I15" s="160"/>
      <c r="J15" s="1">
        <f t="shared" si="0"/>
        <v>1</v>
      </c>
      <c r="K15" s="8">
        <f t="shared" si="1"/>
        <v>4</v>
      </c>
      <c r="L15" s="8">
        <f t="shared" si="2"/>
        <v>280</v>
      </c>
      <c r="M15" s="7"/>
      <c r="N15" s="6">
        <f t="shared" si="3"/>
        <v>0</v>
      </c>
      <c r="P15" s="139"/>
      <c r="U15" s="13">
        <f t="shared" si="4"/>
        <v>4</v>
      </c>
      <c r="V15" s="13">
        <f t="shared" si="5"/>
        <v>280</v>
      </c>
    </row>
    <row r="16" spans="1:24" ht="16.5" customHeight="1">
      <c r="A16" s="1">
        <v>15</v>
      </c>
      <c r="B16" s="155"/>
      <c r="C16" s="156" t="s">
        <v>93</v>
      </c>
      <c r="D16" s="111">
        <v>0.37152777777777773</v>
      </c>
      <c r="E16" s="155" t="s">
        <v>100</v>
      </c>
      <c r="F16" s="161">
        <v>30</v>
      </c>
      <c r="G16" s="164">
        <v>7</v>
      </c>
      <c r="H16" s="159">
        <v>70</v>
      </c>
      <c r="I16" s="160"/>
      <c r="J16" s="1">
        <f t="shared" si="0"/>
        <v>2</v>
      </c>
      <c r="K16" s="8">
        <f t="shared" si="1"/>
        <v>14</v>
      </c>
      <c r="L16" s="8">
        <f t="shared" si="2"/>
        <v>980</v>
      </c>
      <c r="M16" s="7"/>
      <c r="N16" s="6">
        <f t="shared" si="3"/>
        <v>0</v>
      </c>
      <c r="P16" s="139"/>
      <c r="U16" s="13">
        <f t="shared" si="4"/>
        <v>14</v>
      </c>
      <c r="V16" s="13">
        <f t="shared" si="5"/>
        <v>980</v>
      </c>
    </row>
    <row r="17" spans="1:22" ht="16.5" customHeight="1">
      <c r="A17" s="1">
        <v>16</v>
      </c>
      <c r="B17" s="155"/>
      <c r="C17" s="156" t="s">
        <v>95</v>
      </c>
      <c r="D17" s="111">
        <v>0.59027777777777779</v>
      </c>
      <c r="E17" s="155"/>
      <c r="F17" s="161">
        <v>15</v>
      </c>
      <c r="G17" s="158">
        <v>7</v>
      </c>
      <c r="H17" s="159">
        <v>70</v>
      </c>
      <c r="I17" s="160"/>
      <c r="J17" s="1">
        <f t="shared" si="0"/>
        <v>1</v>
      </c>
      <c r="K17" s="8">
        <f t="shared" si="1"/>
        <v>7</v>
      </c>
      <c r="L17" s="8">
        <f t="shared" si="2"/>
        <v>490</v>
      </c>
      <c r="M17" s="7"/>
      <c r="N17" s="6">
        <f t="shared" si="3"/>
        <v>0</v>
      </c>
      <c r="P17" s="24"/>
      <c r="U17" s="13">
        <f t="shared" si="4"/>
        <v>7</v>
      </c>
      <c r="V17" s="13">
        <f t="shared" si="5"/>
        <v>490</v>
      </c>
    </row>
    <row r="18" spans="1:22" ht="16.5" customHeight="1">
      <c r="A18" s="1">
        <v>17</v>
      </c>
      <c r="B18" s="155"/>
      <c r="C18" s="156" t="s">
        <v>95</v>
      </c>
      <c r="D18" s="111">
        <v>0.59027777777777779</v>
      </c>
      <c r="E18" s="155"/>
      <c r="F18" s="161">
        <v>15</v>
      </c>
      <c r="G18" s="158">
        <v>7</v>
      </c>
      <c r="H18" s="159">
        <v>70</v>
      </c>
      <c r="I18" s="160"/>
      <c r="J18" s="1">
        <f t="shared" si="0"/>
        <v>1</v>
      </c>
      <c r="K18" s="8">
        <f t="shared" si="1"/>
        <v>7</v>
      </c>
      <c r="L18" s="8">
        <f t="shared" si="2"/>
        <v>490</v>
      </c>
      <c r="M18" s="7"/>
      <c r="N18" s="6">
        <f t="shared" si="3"/>
        <v>0</v>
      </c>
      <c r="P18" s="5" t="s">
        <v>14</v>
      </c>
      <c r="U18" s="13">
        <f t="shared" si="4"/>
        <v>7</v>
      </c>
      <c r="V18" s="13">
        <f t="shared" si="5"/>
        <v>490</v>
      </c>
    </row>
    <row r="19" spans="1:22" ht="16.5" customHeight="1">
      <c r="A19" s="1">
        <v>18</v>
      </c>
      <c r="B19" s="155"/>
      <c r="C19" s="156" t="s">
        <v>95</v>
      </c>
      <c r="D19" s="111">
        <v>0.59027777777777779</v>
      </c>
      <c r="E19" s="155"/>
      <c r="F19" s="161">
        <v>11</v>
      </c>
      <c r="G19" s="158">
        <v>16</v>
      </c>
      <c r="H19" s="159">
        <v>70</v>
      </c>
      <c r="I19" s="160"/>
      <c r="J19" s="1">
        <f t="shared" si="0"/>
        <v>1</v>
      </c>
      <c r="K19" s="8">
        <f t="shared" si="1"/>
        <v>16</v>
      </c>
      <c r="L19" s="8">
        <f t="shared" si="2"/>
        <v>1120</v>
      </c>
      <c r="M19" s="7"/>
      <c r="N19" s="6">
        <f t="shared" si="3"/>
        <v>0</v>
      </c>
      <c r="P19" s="140" t="s">
        <v>19</v>
      </c>
      <c r="U19" s="13">
        <f t="shared" si="4"/>
        <v>16</v>
      </c>
      <c r="V19" s="13">
        <f t="shared" si="5"/>
        <v>1120</v>
      </c>
    </row>
    <row r="20" spans="1:22" ht="16.5" customHeight="1">
      <c r="A20" s="1">
        <v>19</v>
      </c>
      <c r="B20" s="155"/>
      <c r="C20" s="156" t="s">
        <v>95</v>
      </c>
      <c r="D20" s="111">
        <v>0.59027777777777779</v>
      </c>
      <c r="E20" s="155"/>
      <c r="F20" s="161">
        <v>4</v>
      </c>
      <c r="G20" s="158">
        <v>16</v>
      </c>
      <c r="H20" s="159">
        <v>70</v>
      </c>
      <c r="I20" s="160"/>
      <c r="J20" s="1">
        <f t="shared" si="0"/>
        <v>1</v>
      </c>
      <c r="K20" s="8">
        <f t="shared" si="1"/>
        <v>16</v>
      </c>
      <c r="L20" s="8">
        <f t="shared" si="2"/>
        <v>1120</v>
      </c>
      <c r="M20" s="7"/>
      <c r="N20" s="6">
        <f t="shared" si="3"/>
        <v>0</v>
      </c>
      <c r="P20" s="140"/>
      <c r="U20" s="13">
        <f t="shared" si="4"/>
        <v>16</v>
      </c>
      <c r="V20" s="13">
        <f t="shared" si="5"/>
        <v>1120</v>
      </c>
    </row>
    <row r="21" spans="1:22" ht="16.5" customHeight="1">
      <c r="A21" s="1">
        <v>20</v>
      </c>
      <c r="B21" s="155"/>
      <c r="C21" s="156" t="s">
        <v>95</v>
      </c>
      <c r="D21" s="111">
        <v>0.59027777777777779</v>
      </c>
      <c r="E21" s="155"/>
      <c r="F21" s="161">
        <v>7</v>
      </c>
      <c r="G21" s="158">
        <v>16</v>
      </c>
      <c r="H21" s="159">
        <v>70</v>
      </c>
      <c r="I21" s="160"/>
      <c r="J21" s="1">
        <f t="shared" si="0"/>
        <v>1</v>
      </c>
      <c r="K21" s="8">
        <f t="shared" si="1"/>
        <v>16</v>
      </c>
      <c r="L21" s="8">
        <f t="shared" si="2"/>
        <v>1120</v>
      </c>
      <c r="M21" s="7"/>
      <c r="N21" s="6">
        <f t="shared" si="3"/>
        <v>0</v>
      </c>
      <c r="P21" s="140"/>
      <c r="U21" s="13">
        <f t="shared" si="4"/>
        <v>16</v>
      </c>
      <c r="V21" s="13">
        <f t="shared" si="5"/>
        <v>1120</v>
      </c>
    </row>
    <row r="22" spans="1:22" ht="16.5" customHeight="1">
      <c r="A22" s="1">
        <v>21</v>
      </c>
      <c r="B22" s="165" t="s">
        <v>101</v>
      </c>
      <c r="C22" s="156" t="s">
        <v>93</v>
      </c>
      <c r="D22" s="111">
        <v>0.3923611111111111</v>
      </c>
      <c r="E22" s="155" t="s">
        <v>102</v>
      </c>
      <c r="F22" s="166">
        <v>27</v>
      </c>
      <c r="G22" s="163">
        <v>8</v>
      </c>
      <c r="H22" s="159">
        <v>70</v>
      </c>
      <c r="I22" s="160"/>
      <c r="J22" s="1">
        <f t="shared" si="0"/>
        <v>2</v>
      </c>
      <c r="K22" s="8">
        <f t="shared" si="1"/>
        <v>16</v>
      </c>
      <c r="L22" s="8">
        <f t="shared" si="2"/>
        <v>1120</v>
      </c>
      <c r="M22" s="7"/>
      <c r="N22" s="6">
        <f t="shared" si="3"/>
        <v>0</v>
      </c>
      <c r="P22" s="140"/>
      <c r="U22" s="13">
        <f t="shared" si="4"/>
        <v>16</v>
      </c>
      <c r="V22" s="13">
        <f t="shared" si="5"/>
        <v>1120</v>
      </c>
    </row>
    <row r="23" spans="1:22" ht="16.5" customHeight="1">
      <c r="A23" s="1">
        <v>22</v>
      </c>
      <c r="B23" s="165"/>
      <c r="C23" s="156" t="s">
        <v>95</v>
      </c>
      <c r="D23" s="111">
        <v>0.58333333333333337</v>
      </c>
      <c r="E23" s="155"/>
      <c r="F23" s="166">
        <v>11</v>
      </c>
      <c r="G23" s="163">
        <v>8</v>
      </c>
      <c r="H23" s="159">
        <v>70</v>
      </c>
      <c r="I23" s="160"/>
      <c r="J23" s="1">
        <f t="shared" si="0"/>
        <v>1</v>
      </c>
      <c r="K23" s="8">
        <f t="shared" si="1"/>
        <v>8</v>
      </c>
      <c r="L23" s="8">
        <f t="shared" si="2"/>
        <v>560</v>
      </c>
      <c r="M23" s="7"/>
      <c r="N23" s="6">
        <f t="shared" si="3"/>
        <v>0</v>
      </c>
      <c r="P23" s="140"/>
      <c r="U23" s="13">
        <f t="shared" si="4"/>
        <v>8</v>
      </c>
      <c r="V23" s="13">
        <f t="shared" si="5"/>
        <v>560</v>
      </c>
    </row>
    <row r="24" spans="1:22" ht="16.5" customHeight="1">
      <c r="A24" s="1">
        <v>23</v>
      </c>
      <c r="B24" s="165"/>
      <c r="C24" s="156" t="s">
        <v>95</v>
      </c>
      <c r="D24" s="111">
        <v>0.65277777777777779</v>
      </c>
      <c r="E24" s="155"/>
      <c r="F24" s="166">
        <v>16</v>
      </c>
      <c r="G24" s="163">
        <v>8</v>
      </c>
      <c r="H24" s="159">
        <v>70</v>
      </c>
      <c r="I24" s="160"/>
      <c r="J24" s="1">
        <f t="shared" si="0"/>
        <v>1</v>
      </c>
      <c r="K24" s="8">
        <f t="shared" si="1"/>
        <v>8</v>
      </c>
      <c r="L24" s="8">
        <f t="shared" si="2"/>
        <v>560</v>
      </c>
      <c r="M24" s="7"/>
      <c r="N24" s="6">
        <f t="shared" si="3"/>
        <v>0</v>
      </c>
      <c r="P24" s="140"/>
      <c r="U24" s="13">
        <f t="shared" si="4"/>
        <v>8</v>
      </c>
      <c r="V24" s="13">
        <f t="shared" si="5"/>
        <v>560</v>
      </c>
    </row>
    <row r="25" spans="1:22" ht="16.5" customHeight="1">
      <c r="A25" s="1">
        <v>24</v>
      </c>
      <c r="B25" s="165"/>
      <c r="C25" s="156" t="s">
        <v>93</v>
      </c>
      <c r="D25" s="111">
        <v>0.3923611111111111</v>
      </c>
      <c r="E25" s="155" t="s">
        <v>103</v>
      </c>
      <c r="F25" s="166">
        <v>10</v>
      </c>
      <c r="G25" s="163">
        <v>5</v>
      </c>
      <c r="H25" s="159">
        <v>70</v>
      </c>
      <c r="I25" s="160"/>
      <c r="J25" s="1">
        <f t="shared" si="0"/>
        <v>1</v>
      </c>
      <c r="K25" s="8">
        <f t="shared" si="1"/>
        <v>5</v>
      </c>
      <c r="L25" s="8">
        <f t="shared" si="2"/>
        <v>350</v>
      </c>
      <c r="M25" s="7"/>
      <c r="N25" s="6">
        <f t="shared" si="3"/>
        <v>0</v>
      </c>
      <c r="P25" s="140"/>
      <c r="U25" s="13">
        <f t="shared" si="4"/>
        <v>5</v>
      </c>
      <c r="V25" s="13">
        <f t="shared" si="5"/>
        <v>350</v>
      </c>
    </row>
    <row r="26" spans="1:22" ht="16.5" customHeight="1">
      <c r="A26" s="1">
        <v>25</v>
      </c>
      <c r="B26" s="165"/>
      <c r="C26" s="156" t="s">
        <v>95</v>
      </c>
      <c r="D26" s="111">
        <v>0.59375</v>
      </c>
      <c r="E26" s="155"/>
      <c r="F26" s="166">
        <v>6</v>
      </c>
      <c r="G26" s="163">
        <v>5</v>
      </c>
      <c r="H26" s="159">
        <v>70</v>
      </c>
      <c r="I26" s="160"/>
      <c r="J26" s="1">
        <f t="shared" si="0"/>
        <v>1</v>
      </c>
      <c r="K26" s="8">
        <f t="shared" si="1"/>
        <v>5</v>
      </c>
      <c r="L26" s="8">
        <f t="shared" si="2"/>
        <v>350</v>
      </c>
      <c r="M26" s="7"/>
      <c r="N26" s="6">
        <f t="shared" si="3"/>
        <v>0</v>
      </c>
      <c r="P26" s="140"/>
      <c r="U26" s="13">
        <f t="shared" si="4"/>
        <v>5</v>
      </c>
      <c r="V26" s="13">
        <f t="shared" si="5"/>
        <v>350</v>
      </c>
    </row>
    <row r="27" spans="1:22" ht="16.5" customHeight="1">
      <c r="A27" s="1">
        <v>26</v>
      </c>
      <c r="B27" s="165"/>
      <c r="C27" s="156" t="s">
        <v>95</v>
      </c>
      <c r="D27" s="111">
        <v>0.67013888888888884</v>
      </c>
      <c r="E27" s="155"/>
      <c r="F27" s="166">
        <v>4</v>
      </c>
      <c r="G27" s="163">
        <v>4</v>
      </c>
      <c r="H27" s="159">
        <v>70</v>
      </c>
      <c r="I27" s="160"/>
      <c r="J27" s="1">
        <f t="shared" si="0"/>
        <v>1</v>
      </c>
      <c r="K27" s="8">
        <f t="shared" si="1"/>
        <v>4</v>
      </c>
      <c r="L27" s="8">
        <f t="shared" si="2"/>
        <v>280</v>
      </c>
      <c r="M27" s="7"/>
      <c r="N27" s="6">
        <f t="shared" si="3"/>
        <v>0</v>
      </c>
      <c r="P27" s="4"/>
      <c r="U27" s="13">
        <f t="shared" si="4"/>
        <v>4</v>
      </c>
      <c r="V27" s="13">
        <f t="shared" si="5"/>
        <v>280</v>
      </c>
    </row>
    <row r="28" spans="1:22" ht="16.5" customHeight="1">
      <c r="A28" s="1">
        <v>27</v>
      </c>
      <c r="B28" s="165"/>
      <c r="C28" s="156" t="s">
        <v>93</v>
      </c>
      <c r="D28" s="111">
        <v>0.3923611111111111</v>
      </c>
      <c r="E28" s="155" t="s">
        <v>104</v>
      </c>
      <c r="F28" s="166">
        <v>31</v>
      </c>
      <c r="G28" s="163">
        <v>6.5</v>
      </c>
      <c r="H28" s="159">
        <v>70</v>
      </c>
      <c r="I28" s="160"/>
      <c r="J28" s="1">
        <f t="shared" si="0"/>
        <v>2</v>
      </c>
      <c r="K28" s="8">
        <f t="shared" si="1"/>
        <v>13</v>
      </c>
      <c r="L28" s="8">
        <f t="shared" si="2"/>
        <v>910</v>
      </c>
      <c r="M28" s="7"/>
      <c r="N28" s="6">
        <f t="shared" si="3"/>
        <v>0</v>
      </c>
      <c r="P28" s="23" t="s">
        <v>5</v>
      </c>
      <c r="U28" s="13">
        <f t="shared" si="4"/>
        <v>13</v>
      </c>
      <c r="V28" s="13">
        <f t="shared" si="5"/>
        <v>910</v>
      </c>
    </row>
    <row r="29" spans="1:22" ht="16.5" customHeight="1">
      <c r="A29" s="1">
        <v>28</v>
      </c>
      <c r="B29" s="165"/>
      <c r="C29" s="156" t="s">
        <v>95</v>
      </c>
      <c r="D29" s="111">
        <v>0.58333333333333337</v>
      </c>
      <c r="E29" s="155"/>
      <c r="F29" s="166">
        <v>7</v>
      </c>
      <c r="G29" s="163">
        <v>6.5</v>
      </c>
      <c r="H29" s="159">
        <v>70</v>
      </c>
      <c r="I29" s="160"/>
      <c r="J29" s="1">
        <f t="shared" si="0"/>
        <v>1</v>
      </c>
      <c r="K29" s="8">
        <f t="shared" si="1"/>
        <v>6.5</v>
      </c>
      <c r="L29" s="8">
        <f t="shared" si="2"/>
        <v>455</v>
      </c>
      <c r="M29" s="7"/>
      <c r="N29" s="6">
        <f t="shared" si="3"/>
        <v>0</v>
      </c>
      <c r="P29" s="136" t="s">
        <v>20</v>
      </c>
      <c r="U29" s="13">
        <f t="shared" si="4"/>
        <v>6.5</v>
      </c>
      <c r="V29" s="13">
        <f t="shared" si="5"/>
        <v>455</v>
      </c>
    </row>
    <row r="30" spans="1:22" ht="16.5" customHeight="1">
      <c r="A30" s="1">
        <v>29</v>
      </c>
      <c r="B30" s="165"/>
      <c r="C30" s="156" t="s">
        <v>95</v>
      </c>
      <c r="D30" s="111">
        <v>0.65277777777777779</v>
      </c>
      <c r="E30" s="155"/>
      <c r="F30" s="166">
        <v>24</v>
      </c>
      <c r="G30" s="163">
        <v>6.5</v>
      </c>
      <c r="H30" s="159">
        <v>70</v>
      </c>
      <c r="I30" s="160"/>
      <c r="J30" s="1">
        <f t="shared" si="0"/>
        <v>2</v>
      </c>
      <c r="K30" s="8">
        <f t="shared" si="1"/>
        <v>13</v>
      </c>
      <c r="L30" s="8">
        <f t="shared" si="2"/>
        <v>910</v>
      </c>
      <c r="M30" s="7"/>
      <c r="N30" s="6">
        <f t="shared" si="3"/>
        <v>0</v>
      </c>
      <c r="P30" s="137"/>
      <c r="U30" s="13">
        <f t="shared" si="4"/>
        <v>13</v>
      </c>
      <c r="V30" s="13">
        <f t="shared" si="5"/>
        <v>910</v>
      </c>
    </row>
    <row r="31" spans="1:22" ht="16.5" customHeight="1">
      <c r="A31" s="1">
        <v>30</v>
      </c>
      <c r="B31" s="165"/>
      <c r="C31" s="156" t="s">
        <v>93</v>
      </c>
      <c r="D31" s="111">
        <v>0.3888888888888889</v>
      </c>
      <c r="E31" s="155" t="s">
        <v>105</v>
      </c>
      <c r="F31" s="166">
        <v>24</v>
      </c>
      <c r="G31" s="163">
        <v>5.5</v>
      </c>
      <c r="H31" s="159">
        <v>70</v>
      </c>
      <c r="I31" s="160"/>
      <c r="J31" s="1">
        <f t="shared" si="0"/>
        <v>2</v>
      </c>
      <c r="K31" s="8">
        <f t="shared" si="1"/>
        <v>11</v>
      </c>
      <c r="L31" s="8">
        <f t="shared" si="2"/>
        <v>770</v>
      </c>
      <c r="M31" s="7"/>
      <c r="N31" s="6">
        <f t="shared" si="3"/>
        <v>0</v>
      </c>
      <c r="P31" s="137"/>
      <c r="U31" s="13">
        <f t="shared" si="4"/>
        <v>11</v>
      </c>
      <c r="V31" s="13">
        <f t="shared" si="5"/>
        <v>770</v>
      </c>
    </row>
    <row r="32" spans="1:22" ht="16.5" customHeight="1">
      <c r="A32" s="1">
        <v>31</v>
      </c>
      <c r="B32" s="165"/>
      <c r="C32" s="156" t="s">
        <v>95</v>
      </c>
      <c r="D32" s="111">
        <v>0.60416666666666663</v>
      </c>
      <c r="E32" s="155"/>
      <c r="F32" s="166">
        <v>16</v>
      </c>
      <c r="G32" s="163">
        <v>5.5</v>
      </c>
      <c r="H32" s="159">
        <v>70</v>
      </c>
      <c r="I32" s="160"/>
      <c r="J32" s="1">
        <f t="shared" si="0"/>
        <v>1</v>
      </c>
      <c r="K32" s="8">
        <f t="shared" si="1"/>
        <v>5.5</v>
      </c>
      <c r="L32" s="8">
        <f t="shared" si="2"/>
        <v>385</v>
      </c>
      <c r="M32" s="7"/>
      <c r="N32" s="6">
        <f t="shared" si="3"/>
        <v>0</v>
      </c>
      <c r="P32" s="138"/>
      <c r="U32" s="13">
        <f t="shared" si="4"/>
        <v>5.5</v>
      </c>
      <c r="V32" s="13">
        <f t="shared" si="5"/>
        <v>385</v>
      </c>
    </row>
    <row r="33" spans="1:22" ht="16.5" customHeight="1">
      <c r="A33" s="1">
        <v>32</v>
      </c>
      <c r="B33" s="165"/>
      <c r="C33" s="156" t="s">
        <v>95</v>
      </c>
      <c r="D33" s="111">
        <v>0.66319444444444442</v>
      </c>
      <c r="E33" s="155"/>
      <c r="F33" s="166">
        <v>8</v>
      </c>
      <c r="G33" s="163">
        <v>5.5</v>
      </c>
      <c r="H33" s="159">
        <v>70</v>
      </c>
      <c r="I33" s="160"/>
      <c r="J33" s="1">
        <f t="shared" si="0"/>
        <v>1</v>
      </c>
      <c r="K33" s="8">
        <f t="shared" si="1"/>
        <v>5.5</v>
      </c>
      <c r="L33" s="8">
        <f t="shared" si="2"/>
        <v>385</v>
      </c>
      <c r="M33" s="7"/>
      <c r="N33" s="6">
        <f t="shared" si="3"/>
        <v>0</v>
      </c>
      <c r="P33" s="25"/>
      <c r="U33" s="13">
        <f t="shared" si="4"/>
        <v>5.5</v>
      </c>
      <c r="V33" s="13">
        <f t="shared" si="5"/>
        <v>385</v>
      </c>
    </row>
    <row r="34" spans="1:22" ht="16.5" customHeight="1">
      <c r="A34" s="1">
        <v>33</v>
      </c>
      <c r="B34" s="165"/>
      <c r="C34" s="156" t="s">
        <v>93</v>
      </c>
      <c r="D34" s="111">
        <v>0.375</v>
      </c>
      <c r="E34" s="155" t="s">
        <v>106</v>
      </c>
      <c r="F34" s="166">
        <v>11</v>
      </c>
      <c r="G34" s="167">
        <v>4.5</v>
      </c>
      <c r="H34" s="159">
        <v>70</v>
      </c>
      <c r="I34" s="160"/>
      <c r="J34" s="1">
        <f t="shared" si="0"/>
        <v>1</v>
      </c>
      <c r="K34" s="8">
        <f t="shared" si="1"/>
        <v>4.5</v>
      </c>
      <c r="L34" s="8">
        <f t="shared" si="2"/>
        <v>315</v>
      </c>
      <c r="M34" s="7"/>
      <c r="N34" s="6">
        <f t="shared" si="3"/>
        <v>0</v>
      </c>
      <c r="P34" s="23" t="s">
        <v>7</v>
      </c>
      <c r="U34" s="13">
        <f t="shared" si="4"/>
        <v>4.5</v>
      </c>
      <c r="V34" s="13">
        <f t="shared" si="5"/>
        <v>315</v>
      </c>
    </row>
    <row r="35" spans="1:22" ht="16.5" customHeight="1">
      <c r="A35" s="1">
        <v>34</v>
      </c>
      <c r="B35" s="165"/>
      <c r="C35" s="156" t="s">
        <v>95</v>
      </c>
      <c r="D35" s="111">
        <v>0.58333333333333337</v>
      </c>
      <c r="E35" s="155"/>
      <c r="F35" s="166">
        <v>3</v>
      </c>
      <c r="G35" s="167">
        <v>4.5</v>
      </c>
      <c r="H35" s="159">
        <v>70</v>
      </c>
      <c r="I35" s="160"/>
      <c r="J35" s="1">
        <f t="shared" si="0"/>
        <v>1</v>
      </c>
      <c r="K35" s="8">
        <f t="shared" si="1"/>
        <v>4.5</v>
      </c>
      <c r="L35" s="8">
        <f t="shared" si="2"/>
        <v>315</v>
      </c>
      <c r="M35" s="7"/>
      <c r="N35" s="6">
        <f t="shared" si="3"/>
        <v>0</v>
      </c>
      <c r="P35" s="136" t="s">
        <v>21</v>
      </c>
      <c r="U35" s="13">
        <f t="shared" si="4"/>
        <v>4.5</v>
      </c>
      <c r="V35" s="13">
        <f t="shared" si="5"/>
        <v>315</v>
      </c>
    </row>
    <row r="36" spans="1:22" ht="16.5" customHeight="1">
      <c r="A36" s="1">
        <v>35</v>
      </c>
      <c r="B36" s="165"/>
      <c r="C36" s="156" t="s">
        <v>95</v>
      </c>
      <c r="D36" s="111">
        <v>0.65277777777777779</v>
      </c>
      <c r="E36" s="155"/>
      <c r="F36" s="166">
        <v>8</v>
      </c>
      <c r="G36" s="167">
        <v>4.5</v>
      </c>
      <c r="H36" s="159">
        <v>70</v>
      </c>
      <c r="I36" s="160"/>
      <c r="J36" s="1">
        <f t="shared" si="0"/>
        <v>1</v>
      </c>
      <c r="K36" s="8">
        <f t="shared" si="1"/>
        <v>4.5</v>
      </c>
      <c r="L36" s="8">
        <f t="shared" si="2"/>
        <v>315</v>
      </c>
      <c r="M36" s="7"/>
      <c r="N36" s="6">
        <f t="shared" si="3"/>
        <v>0</v>
      </c>
      <c r="P36" s="137"/>
      <c r="U36" s="13">
        <f t="shared" si="4"/>
        <v>4.5</v>
      </c>
      <c r="V36" s="13">
        <f t="shared" si="5"/>
        <v>315</v>
      </c>
    </row>
    <row r="37" spans="1:22" ht="16.5" customHeight="1">
      <c r="A37" s="1">
        <v>36</v>
      </c>
      <c r="B37" s="165"/>
      <c r="C37" s="156" t="s">
        <v>93</v>
      </c>
      <c r="D37" s="111">
        <v>0.3888888888888889</v>
      </c>
      <c r="E37" s="155" t="s">
        <v>107</v>
      </c>
      <c r="F37" s="166">
        <v>24</v>
      </c>
      <c r="G37" s="163">
        <v>5.3</v>
      </c>
      <c r="H37" s="159">
        <v>70</v>
      </c>
      <c r="I37" s="160"/>
      <c r="J37" s="1">
        <f t="shared" si="0"/>
        <v>2</v>
      </c>
      <c r="K37" s="8">
        <f t="shared" si="1"/>
        <v>10.6</v>
      </c>
      <c r="L37" s="8">
        <f t="shared" si="2"/>
        <v>742</v>
      </c>
      <c r="M37" s="7"/>
      <c r="N37" s="6">
        <f t="shared" si="3"/>
        <v>0</v>
      </c>
      <c r="P37" s="137"/>
      <c r="U37" s="13">
        <f t="shared" si="4"/>
        <v>10.6</v>
      </c>
      <c r="V37" s="13">
        <f t="shared" si="5"/>
        <v>742</v>
      </c>
    </row>
    <row r="38" spans="1:22" ht="16.5" customHeight="1">
      <c r="A38" s="1">
        <v>37</v>
      </c>
      <c r="B38" s="165"/>
      <c r="C38" s="156" t="s">
        <v>95</v>
      </c>
      <c r="D38" s="111">
        <v>0.60416666666666663</v>
      </c>
      <c r="E38" s="155"/>
      <c r="F38" s="166">
        <v>9</v>
      </c>
      <c r="G38" s="163">
        <v>5.3</v>
      </c>
      <c r="H38" s="159">
        <v>70</v>
      </c>
      <c r="I38" s="160"/>
      <c r="J38" s="1">
        <f t="shared" si="0"/>
        <v>1</v>
      </c>
      <c r="K38" s="8">
        <f t="shared" si="1"/>
        <v>5.3</v>
      </c>
      <c r="L38" s="8">
        <f t="shared" si="2"/>
        <v>371</v>
      </c>
      <c r="M38" s="7"/>
      <c r="N38" s="6">
        <f t="shared" si="3"/>
        <v>0</v>
      </c>
      <c r="P38" s="137"/>
      <c r="U38" s="13">
        <f t="shared" si="4"/>
        <v>5.3</v>
      </c>
      <c r="V38" s="13">
        <f t="shared" si="5"/>
        <v>371</v>
      </c>
    </row>
    <row r="39" spans="1:22" ht="16.5" customHeight="1">
      <c r="A39" s="1">
        <v>38</v>
      </c>
      <c r="B39" s="165"/>
      <c r="C39" s="156" t="s">
        <v>95</v>
      </c>
      <c r="D39" s="111">
        <v>0.66319444444444442</v>
      </c>
      <c r="E39" s="155"/>
      <c r="F39" s="166">
        <v>15</v>
      </c>
      <c r="G39" s="163">
        <v>3</v>
      </c>
      <c r="H39" s="159">
        <v>70</v>
      </c>
      <c r="I39" s="160"/>
      <c r="J39" s="1">
        <f t="shared" si="0"/>
        <v>1</v>
      </c>
      <c r="K39" s="8">
        <f t="shared" si="1"/>
        <v>3</v>
      </c>
      <c r="L39" s="8">
        <f t="shared" si="2"/>
        <v>210</v>
      </c>
      <c r="M39" s="7"/>
      <c r="N39" s="6">
        <f t="shared" si="3"/>
        <v>0</v>
      </c>
      <c r="P39" s="137"/>
      <c r="U39" s="13">
        <f t="shared" si="4"/>
        <v>3</v>
      </c>
      <c r="V39" s="13">
        <f t="shared" si="5"/>
        <v>210</v>
      </c>
    </row>
    <row r="40" spans="1:22" ht="16.5" customHeight="1">
      <c r="A40" s="1">
        <v>39</v>
      </c>
      <c r="B40" s="165"/>
      <c r="C40" s="156" t="s">
        <v>93</v>
      </c>
      <c r="D40" s="111">
        <v>0.375</v>
      </c>
      <c r="E40" s="155" t="s">
        <v>108</v>
      </c>
      <c r="F40" s="166">
        <v>19</v>
      </c>
      <c r="G40" s="163">
        <v>5.5</v>
      </c>
      <c r="H40" s="159">
        <v>70</v>
      </c>
      <c r="I40" s="160"/>
      <c r="J40" s="1">
        <f t="shared" si="0"/>
        <v>1</v>
      </c>
      <c r="K40" s="8">
        <f t="shared" si="1"/>
        <v>5.5</v>
      </c>
      <c r="L40" s="8">
        <f t="shared" si="2"/>
        <v>385</v>
      </c>
      <c r="M40" s="7"/>
      <c r="N40" s="6">
        <f t="shared" si="3"/>
        <v>0</v>
      </c>
      <c r="P40" s="137"/>
      <c r="U40" s="13">
        <f t="shared" si="4"/>
        <v>5.5</v>
      </c>
      <c r="V40" s="13">
        <f t="shared" si="5"/>
        <v>385</v>
      </c>
    </row>
    <row r="41" spans="1:22" ht="16.5" customHeight="1">
      <c r="A41" s="1">
        <v>40</v>
      </c>
      <c r="B41" s="165"/>
      <c r="C41" s="156" t="s">
        <v>95</v>
      </c>
      <c r="D41" s="111">
        <v>0.58333333333333337</v>
      </c>
      <c r="E41" s="155"/>
      <c r="F41" s="166">
        <v>10</v>
      </c>
      <c r="G41" s="163">
        <v>5.5</v>
      </c>
      <c r="H41" s="159">
        <v>70</v>
      </c>
      <c r="I41" s="160"/>
      <c r="J41" s="1">
        <f t="shared" si="0"/>
        <v>1</v>
      </c>
      <c r="K41" s="8">
        <f t="shared" si="1"/>
        <v>5.5</v>
      </c>
      <c r="L41" s="8">
        <f t="shared" si="2"/>
        <v>385</v>
      </c>
      <c r="M41" s="7"/>
      <c r="N41" s="6">
        <f t="shared" si="3"/>
        <v>0</v>
      </c>
      <c r="P41" s="137"/>
      <c r="U41" s="13">
        <f t="shared" si="4"/>
        <v>5.5</v>
      </c>
      <c r="V41" s="13">
        <f t="shared" si="5"/>
        <v>385</v>
      </c>
    </row>
    <row r="42" spans="1:22" ht="16.5" customHeight="1">
      <c r="A42" s="1">
        <v>41</v>
      </c>
      <c r="B42" s="165"/>
      <c r="C42" s="156" t="s">
        <v>95</v>
      </c>
      <c r="D42" s="111">
        <v>0.65277777777777779</v>
      </c>
      <c r="E42" s="155"/>
      <c r="F42" s="166">
        <v>9</v>
      </c>
      <c r="G42" s="163">
        <v>5.5</v>
      </c>
      <c r="H42" s="159">
        <v>70</v>
      </c>
      <c r="I42" s="160"/>
      <c r="J42" s="1">
        <f t="shared" si="0"/>
        <v>1</v>
      </c>
      <c r="K42" s="8">
        <f t="shared" si="1"/>
        <v>5.5</v>
      </c>
      <c r="L42" s="8">
        <f t="shared" si="2"/>
        <v>385</v>
      </c>
      <c r="M42" s="7"/>
      <c r="N42" s="6">
        <f t="shared" si="3"/>
        <v>0</v>
      </c>
      <c r="P42" s="138"/>
      <c r="U42" s="13">
        <f t="shared" si="4"/>
        <v>5.5</v>
      </c>
      <c r="V42" s="13">
        <f t="shared" si="5"/>
        <v>385</v>
      </c>
    </row>
    <row r="43" spans="1:22" ht="16.5" customHeight="1">
      <c r="A43" s="1">
        <v>42</v>
      </c>
      <c r="B43" s="165"/>
      <c r="C43" s="156" t="s">
        <v>93</v>
      </c>
      <c r="D43" s="111">
        <v>0.3923611111111111</v>
      </c>
      <c r="E43" s="155" t="s">
        <v>109</v>
      </c>
      <c r="F43" s="166">
        <v>14</v>
      </c>
      <c r="G43" s="163">
        <v>5</v>
      </c>
      <c r="H43" s="159">
        <v>70</v>
      </c>
      <c r="I43" s="160"/>
      <c r="J43" s="1">
        <f t="shared" si="0"/>
        <v>1</v>
      </c>
      <c r="K43" s="8">
        <f t="shared" si="1"/>
        <v>5</v>
      </c>
      <c r="L43" s="8">
        <f t="shared" si="2"/>
        <v>350</v>
      </c>
      <c r="M43" s="7"/>
      <c r="N43" s="6">
        <f t="shared" si="3"/>
        <v>0</v>
      </c>
      <c r="U43" s="13">
        <f t="shared" si="4"/>
        <v>5</v>
      </c>
      <c r="V43" s="13">
        <f t="shared" si="5"/>
        <v>350</v>
      </c>
    </row>
    <row r="44" spans="1:22" ht="16.5" customHeight="1">
      <c r="A44" s="1">
        <v>43</v>
      </c>
      <c r="B44" s="165"/>
      <c r="C44" s="156" t="s">
        <v>95</v>
      </c>
      <c r="D44" s="111">
        <v>0.65277777777777779</v>
      </c>
      <c r="E44" s="155"/>
      <c r="F44" s="166">
        <v>14</v>
      </c>
      <c r="G44" s="163">
        <v>5</v>
      </c>
      <c r="H44" s="159">
        <v>70</v>
      </c>
      <c r="I44" s="160"/>
      <c r="J44" s="1">
        <f t="shared" si="0"/>
        <v>1</v>
      </c>
      <c r="K44" s="8">
        <f t="shared" si="1"/>
        <v>5</v>
      </c>
      <c r="L44" s="8">
        <f t="shared" si="2"/>
        <v>350</v>
      </c>
      <c r="M44" s="7"/>
      <c r="N44" s="6">
        <f t="shared" si="3"/>
        <v>0</v>
      </c>
      <c r="U44" s="13">
        <f t="shared" si="4"/>
        <v>5</v>
      </c>
      <c r="V44" s="13">
        <f t="shared" si="5"/>
        <v>350</v>
      </c>
    </row>
    <row r="45" spans="1:22" ht="16.5" customHeight="1">
      <c r="A45" s="1">
        <v>44</v>
      </c>
      <c r="B45" s="155" t="s">
        <v>110</v>
      </c>
      <c r="C45" s="156" t="s">
        <v>93</v>
      </c>
      <c r="D45" s="111">
        <v>0.39583333333333331</v>
      </c>
      <c r="E45" s="155" t="s">
        <v>111</v>
      </c>
      <c r="F45" s="162">
        <v>32</v>
      </c>
      <c r="G45" s="163">
        <v>7</v>
      </c>
      <c r="H45" s="159">
        <v>70</v>
      </c>
      <c r="I45" s="160"/>
      <c r="J45" s="1">
        <f t="shared" si="0"/>
        <v>2</v>
      </c>
      <c r="K45" s="8">
        <f t="shared" si="1"/>
        <v>14</v>
      </c>
      <c r="L45" s="8">
        <f t="shared" si="2"/>
        <v>980</v>
      </c>
      <c r="M45" s="7"/>
      <c r="N45" s="6">
        <f t="shared" si="3"/>
        <v>0</v>
      </c>
      <c r="U45" s="13">
        <f t="shared" si="4"/>
        <v>14</v>
      </c>
      <c r="V45" s="13">
        <f t="shared" si="5"/>
        <v>980</v>
      </c>
    </row>
    <row r="46" spans="1:22" ht="16.5" customHeight="1">
      <c r="A46" s="1">
        <v>45</v>
      </c>
      <c r="B46" s="155"/>
      <c r="C46" s="156" t="s">
        <v>95</v>
      </c>
      <c r="D46" s="111">
        <v>0.54166666666666663</v>
      </c>
      <c r="E46" s="155"/>
      <c r="F46" s="162">
        <v>17</v>
      </c>
      <c r="G46" s="163">
        <v>7</v>
      </c>
      <c r="H46" s="159">
        <v>70</v>
      </c>
      <c r="I46" s="160"/>
      <c r="J46" s="1">
        <f t="shared" si="0"/>
        <v>1</v>
      </c>
      <c r="K46" s="8">
        <f t="shared" si="1"/>
        <v>7</v>
      </c>
      <c r="L46" s="8">
        <f t="shared" si="2"/>
        <v>490</v>
      </c>
      <c r="M46" s="7"/>
      <c r="N46" s="6">
        <f t="shared" si="3"/>
        <v>0</v>
      </c>
      <c r="U46" s="13">
        <f t="shared" si="4"/>
        <v>7</v>
      </c>
      <c r="V46" s="13">
        <f t="shared" si="5"/>
        <v>490</v>
      </c>
    </row>
    <row r="47" spans="1:22" ht="16.5" customHeight="1">
      <c r="A47" s="1">
        <v>46</v>
      </c>
      <c r="B47" s="155"/>
      <c r="C47" s="156" t="s">
        <v>95</v>
      </c>
      <c r="D47" s="111" t="s">
        <v>112</v>
      </c>
      <c r="E47" s="155"/>
      <c r="F47" s="162">
        <v>15</v>
      </c>
      <c r="G47" s="163">
        <v>7</v>
      </c>
      <c r="H47" s="159">
        <v>70</v>
      </c>
      <c r="I47" s="160"/>
      <c r="J47" s="1">
        <f t="shared" si="0"/>
        <v>1</v>
      </c>
      <c r="K47" s="8">
        <f t="shared" si="1"/>
        <v>7</v>
      </c>
      <c r="L47" s="8">
        <f t="shared" si="2"/>
        <v>490</v>
      </c>
      <c r="M47" s="7"/>
      <c r="N47" s="6">
        <f t="shared" si="3"/>
        <v>0</v>
      </c>
      <c r="U47" s="13">
        <f t="shared" si="4"/>
        <v>7</v>
      </c>
      <c r="V47" s="13">
        <f t="shared" si="5"/>
        <v>490</v>
      </c>
    </row>
    <row r="48" spans="1:22" ht="16.5" customHeight="1">
      <c r="A48" s="1">
        <v>47</v>
      </c>
      <c r="B48" s="155"/>
      <c r="C48" s="156" t="s">
        <v>93</v>
      </c>
      <c r="D48" s="111">
        <v>0.39583333333333331</v>
      </c>
      <c r="E48" s="155" t="s">
        <v>113</v>
      </c>
      <c r="F48" s="162">
        <v>35</v>
      </c>
      <c r="G48" s="163">
        <v>8</v>
      </c>
      <c r="H48" s="159">
        <v>70</v>
      </c>
      <c r="I48" s="160"/>
      <c r="J48" s="1">
        <f t="shared" si="0"/>
        <v>2</v>
      </c>
      <c r="K48" s="8">
        <f t="shared" si="1"/>
        <v>16</v>
      </c>
      <c r="L48" s="8">
        <f t="shared" si="2"/>
        <v>1120</v>
      </c>
      <c r="M48" s="7"/>
      <c r="N48" s="6">
        <f t="shared" si="3"/>
        <v>0</v>
      </c>
      <c r="U48" s="13">
        <f t="shared" si="4"/>
        <v>16</v>
      </c>
      <c r="V48" s="13">
        <f t="shared" si="5"/>
        <v>1120</v>
      </c>
    </row>
    <row r="49" spans="1:22" ht="16.5" customHeight="1">
      <c r="A49" s="1">
        <v>48</v>
      </c>
      <c r="B49" s="155"/>
      <c r="C49" s="156" t="s">
        <v>95</v>
      </c>
      <c r="D49" s="111">
        <v>0.54166666666666663</v>
      </c>
      <c r="E49" s="155"/>
      <c r="F49" s="162">
        <v>18</v>
      </c>
      <c r="G49" s="163">
        <v>8</v>
      </c>
      <c r="H49" s="159">
        <v>70</v>
      </c>
      <c r="I49" s="160"/>
      <c r="J49" s="1">
        <f t="shared" si="0"/>
        <v>1</v>
      </c>
      <c r="K49" s="8">
        <f t="shared" si="1"/>
        <v>8</v>
      </c>
      <c r="L49" s="8">
        <f t="shared" si="2"/>
        <v>560</v>
      </c>
      <c r="M49" s="7"/>
      <c r="N49" s="6">
        <f t="shared" si="3"/>
        <v>0</v>
      </c>
      <c r="U49" s="13">
        <f t="shared" si="4"/>
        <v>8</v>
      </c>
      <c r="V49" s="13">
        <f t="shared" si="5"/>
        <v>560</v>
      </c>
    </row>
    <row r="50" spans="1:22" ht="16.5" customHeight="1">
      <c r="A50" s="1">
        <v>49</v>
      </c>
      <c r="B50" s="155"/>
      <c r="C50" s="156" t="s">
        <v>95</v>
      </c>
      <c r="D50" s="111">
        <v>0.59722222222222221</v>
      </c>
      <c r="E50" s="155"/>
      <c r="F50" s="162">
        <v>17</v>
      </c>
      <c r="G50" s="163">
        <v>8</v>
      </c>
      <c r="H50" s="159">
        <v>70</v>
      </c>
      <c r="I50" s="160"/>
      <c r="J50" s="1">
        <f t="shared" si="0"/>
        <v>1</v>
      </c>
      <c r="K50" s="8">
        <f t="shared" si="1"/>
        <v>8</v>
      </c>
      <c r="L50" s="8">
        <f t="shared" si="2"/>
        <v>560</v>
      </c>
      <c r="M50" s="7"/>
      <c r="N50" s="6">
        <f t="shared" si="3"/>
        <v>0</v>
      </c>
      <c r="U50" s="13">
        <f t="shared" si="4"/>
        <v>8</v>
      </c>
      <c r="V50" s="13">
        <f t="shared" si="5"/>
        <v>560</v>
      </c>
    </row>
    <row r="51" spans="1:22" ht="16.5" customHeight="1">
      <c r="A51" s="1">
        <v>50</v>
      </c>
      <c r="B51" s="155" t="s">
        <v>114</v>
      </c>
      <c r="C51" s="156" t="s">
        <v>93</v>
      </c>
      <c r="D51" s="111">
        <v>0.39583333333333331</v>
      </c>
      <c r="E51" s="155" t="s">
        <v>115</v>
      </c>
      <c r="F51" s="162">
        <v>61</v>
      </c>
      <c r="G51" s="163">
        <v>5</v>
      </c>
      <c r="H51" s="159">
        <v>70</v>
      </c>
      <c r="I51" s="160"/>
      <c r="J51" s="1">
        <f t="shared" si="0"/>
        <v>4</v>
      </c>
      <c r="K51" s="8">
        <f t="shared" si="1"/>
        <v>20</v>
      </c>
      <c r="L51" s="8">
        <f t="shared" si="2"/>
        <v>1400</v>
      </c>
      <c r="M51" s="7"/>
      <c r="N51" s="6">
        <f t="shared" si="3"/>
        <v>0</v>
      </c>
      <c r="U51" s="13">
        <f t="shared" si="4"/>
        <v>20</v>
      </c>
      <c r="V51" s="13">
        <f t="shared" si="5"/>
        <v>1400</v>
      </c>
    </row>
    <row r="52" spans="1:22" ht="16.5" customHeight="1">
      <c r="A52" s="1">
        <v>51</v>
      </c>
      <c r="B52" s="155"/>
      <c r="C52" s="156" t="s">
        <v>95</v>
      </c>
      <c r="D52" s="111">
        <v>0.53472222222222221</v>
      </c>
      <c r="E52" s="155"/>
      <c r="F52" s="162">
        <v>25</v>
      </c>
      <c r="G52" s="163">
        <v>5</v>
      </c>
      <c r="H52" s="159">
        <v>70</v>
      </c>
      <c r="I52" s="160"/>
      <c r="J52" s="1">
        <f t="shared" si="0"/>
        <v>2</v>
      </c>
      <c r="K52" s="8">
        <f t="shared" si="1"/>
        <v>10</v>
      </c>
      <c r="L52" s="8">
        <f t="shared" si="2"/>
        <v>700</v>
      </c>
      <c r="M52" s="7"/>
      <c r="N52" s="6">
        <f t="shared" si="3"/>
        <v>0</v>
      </c>
      <c r="U52" s="13">
        <f t="shared" si="4"/>
        <v>10</v>
      </c>
      <c r="V52" s="13">
        <f t="shared" si="5"/>
        <v>700</v>
      </c>
    </row>
    <row r="53" spans="1:22" ht="16.5" customHeight="1">
      <c r="A53" s="1">
        <v>52</v>
      </c>
      <c r="B53" s="155"/>
      <c r="C53" s="156" t="s">
        <v>95</v>
      </c>
      <c r="D53" s="111">
        <v>0.5625</v>
      </c>
      <c r="E53" s="155"/>
      <c r="F53" s="162">
        <v>36</v>
      </c>
      <c r="G53" s="163">
        <v>5</v>
      </c>
      <c r="H53" s="159">
        <v>70</v>
      </c>
      <c r="I53" s="160"/>
      <c r="J53" s="1">
        <f t="shared" si="0"/>
        <v>2</v>
      </c>
      <c r="K53" s="8">
        <f t="shared" si="1"/>
        <v>10</v>
      </c>
      <c r="L53" s="8">
        <f t="shared" si="2"/>
        <v>700</v>
      </c>
      <c r="M53" s="7"/>
      <c r="N53" s="6">
        <f t="shared" si="3"/>
        <v>0</v>
      </c>
      <c r="U53" s="13">
        <f t="shared" si="4"/>
        <v>10</v>
      </c>
      <c r="V53" s="13">
        <f t="shared" si="5"/>
        <v>700</v>
      </c>
    </row>
    <row r="54" spans="1:22" ht="16.5" customHeight="1">
      <c r="A54" s="1">
        <v>53</v>
      </c>
      <c r="B54" s="155"/>
      <c r="C54" s="156" t="s">
        <v>93</v>
      </c>
      <c r="D54" s="111">
        <v>0.39583333333333331</v>
      </c>
      <c r="E54" s="155" t="s">
        <v>116</v>
      </c>
      <c r="F54" s="162">
        <v>41</v>
      </c>
      <c r="G54" s="163">
        <v>3</v>
      </c>
      <c r="H54" s="159">
        <v>70</v>
      </c>
      <c r="I54" s="160"/>
      <c r="J54" s="1">
        <f t="shared" si="0"/>
        <v>3</v>
      </c>
      <c r="K54" s="8">
        <f t="shared" si="1"/>
        <v>9</v>
      </c>
      <c r="L54" s="8">
        <f t="shared" si="2"/>
        <v>630</v>
      </c>
      <c r="M54" s="7"/>
      <c r="N54" s="6">
        <f t="shared" si="3"/>
        <v>0</v>
      </c>
      <c r="U54" s="13">
        <f t="shared" si="4"/>
        <v>9</v>
      </c>
      <c r="V54" s="13">
        <f t="shared" si="5"/>
        <v>630</v>
      </c>
    </row>
    <row r="55" spans="1:22" ht="16.5" customHeight="1">
      <c r="A55" s="1">
        <v>54</v>
      </c>
      <c r="B55" s="155"/>
      <c r="C55" s="156" t="s">
        <v>95</v>
      </c>
      <c r="D55" s="111">
        <v>0.53472222222222221</v>
      </c>
      <c r="E55" s="155"/>
      <c r="F55" s="162">
        <v>12</v>
      </c>
      <c r="G55" s="163">
        <v>3</v>
      </c>
      <c r="H55" s="159">
        <v>70</v>
      </c>
      <c r="I55" s="160"/>
      <c r="J55" s="1">
        <f t="shared" si="0"/>
        <v>1</v>
      </c>
      <c r="K55" s="8">
        <f t="shared" si="1"/>
        <v>3</v>
      </c>
      <c r="L55" s="8">
        <f t="shared" si="2"/>
        <v>210</v>
      </c>
      <c r="M55" s="7"/>
      <c r="N55" s="6">
        <f t="shared" si="3"/>
        <v>0</v>
      </c>
      <c r="U55" s="13">
        <f t="shared" si="4"/>
        <v>3</v>
      </c>
      <c r="V55" s="13">
        <f t="shared" si="5"/>
        <v>210</v>
      </c>
    </row>
    <row r="56" spans="1:22" ht="16.5" customHeight="1">
      <c r="A56" s="1">
        <v>55</v>
      </c>
      <c r="B56" s="155"/>
      <c r="C56" s="156" t="s">
        <v>95</v>
      </c>
      <c r="D56" s="111">
        <v>0.5625</v>
      </c>
      <c r="E56" s="155"/>
      <c r="F56" s="162">
        <v>29</v>
      </c>
      <c r="G56" s="163">
        <v>3</v>
      </c>
      <c r="H56" s="159">
        <v>70</v>
      </c>
      <c r="I56" s="160"/>
      <c r="J56" s="1">
        <f t="shared" si="0"/>
        <v>2</v>
      </c>
      <c r="K56" s="8">
        <f t="shared" si="1"/>
        <v>6</v>
      </c>
      <c r="L56" s="8">
        <f t="shared" si="2"/>
        <v>420</v>
      </c>
      <c r="M56" s="7"/>
      <c r="N56" s="6">
        <f t="shared" si="3"/>
        <v>0</v>
      </c>
      <c r="U56" s="13">
        <f t="shared" si="4"/>
        <v>6</v>
      </c>
      <c r="V56" s="13">
        <f t="shared" si="5"/>
        <v>420</v>
      </c>
    </row>
    <row r="57" spans="1:22" ht="16.5" customHeight="1">
      <c r="A57" s="1">
        <v>56</v>
      </c>
      <c r="B57" s="155"/>
      <c r="C57" s="156" t="s">
        <v>93</v>
      </c>
      <c r="D57" s="111">
        <v>0.39583333333333331</v>
      </c>
      <c r="E57" s="155" t="s">
        <v>117</v>
      </c>
      <c r="F57" s="162">
        <v>14</v>
      </c>
      <c r="G57" s="163">
        <v>3</v>
      </c>
      <c r="H57" s="159">
        <v>70</v>
      </c>
      <c r="I57" s="160"/>
      <c r="J57" s="1">
        <f t="shared" si="0"/>
        <v>1</v>
      </c>
      <c r="K57" s="8">
        <f t="shared" si="1"/>
        <v>3</v>
      </c>
      <c r="L57" s="8">
        <f t="shared" si="2"/>
        <v>210</v>
      </c>
      <c r="M57" s="7"/>
      <c r="N57" s="6">
        <f t="shared" si="3"/>
        <v>0</v>
      </c>
      <c r="U57" s="13">
        <f t="shared" si="4"/>
        <v>3</v>
      </c>
      <c r="V57" s="13">
        <f t="shared" si="5"/>
        <v>210</v>
      </c>
    </row>
    <row r="58" spans="1:22" ht="16.5" customHeight="1">
      <c r="A58" s="1">
        <v>57</v>
      </c>
      <c r="B58" s="155"/>
      <c r="C58" s="156" t="s">
        <v>95</v>
      </c>
      <c r="D58" s="111">
        <v>0.5625</v>
      </c>
      <c r="E58" s="155"/>
      <c r="F58" s="162">
        <v>14</v>
      </c>
      <c r="G58" s="163">
        <v>3</v>
      </c>
      <c r="H58" s="159">
        <v>70</v>
      </c>
      <c r="I58" s="160"/>
      <c r="J58" s="1">
        <f t="shared" si="0"/>
        <v>1</v>
      </c>
      <c r="K58" s="8">
        <f t="shared" si="1"/>
        <v>3</v>
      </c>
      <c r="L58" s="8">
        <f t="shared" si="2"/>
        <v>210</v>
      </c>
      <c r="M58" s="7"/>
      <c r="N58" s="6">
        <f t="shared" si="3"/>
        <v>0</v>
      </c>
      <c r="U58" s="13">
        <f t="shared" si="4"/>
        <v>3</v>
      </c>
      <c r="V58" s="13">
        <f t="shared" si="5"/>
        <v>210</v>
      </c>
    </row>
    <row r="59" spans="1:22" ht="16.5" customHeight="1">
      <c r="A59" s="1">
        <v>58</v>
      </c>
      <c r="B59" s="155"/>
      <c r="C59" s="156" t="s">
        <v>93</v>
      </c>
      <c r="D59" s="111">
        <v>0.39583333333333331</v>
      </c>
      <c r="E59" s="155" t="s">
        <v>118</v>
      </c>
      <c r="F59" s="162">
        <v>32</v>
      </c>
      <c r="G59" s="163">
        <v>3</v>
      </c>
      <c r="H59" s="159">
        <v>70</v>
      </c>
      <c r="I59" s="160"/>
      <c r="J59" s="1">
        <f t="shared" si="0"/>
        <v>2</v>
      </c>
      <c r="K59" s="8">
        <f t="shared" si="1"/>
        <v>6</v>
      </c>
      <c r="L59" s="8">
        <f t="shared" si="2"/>
        <v>420</v>
      </c>
      <c r="M59" s="7"/>
      <c r="N59" s="6">
        <f t="shared" si="3"/>
        <v>0</v>
      </c>
      <c r="U59" s="13">
        <f t="shared" si="4"/>
        <v>6</v>
      </c>
      <c r="V59" s="13">
        <f t="shared" si="5"/>
        <v>420</v>
      </c>
    </row>
    <row r="60" spans="1:22" ht="16.5" customHeight="1">
      <c r="A60" s="1">
        <v>59</v>
      </c>
      <c r="B60" s="155"/>
      <c r="C60" s="156" t="s">
        <v>95</v>
      </c>
      <c r="D60" s="111">
        <v>0.53472222222222221</v>
      </c>
      <c r="E60" s="155"/>
      <c r="F60" s="162">
        <v>17</v>
      </c>
      <c r="G60" s="163">
        <v>3</v>
      </c>
      <c r="H60" s="159">
        <v>70</v>
      </c>
      <c r="I60" s="160"/>
      <c r="J60" s="1">
        <f t="shared" si="0"/>
        <v>1</v>
      </c>
      <c r="K60" s="8">
        <f t="shared" si="1"/>
        <v>3</v>
      </c>
      <c r="L60" s="8">
        <f t="shared" si="2"/>
        <v>210</v>
      </c>
      <c r="M60" s="7"/>
      <c r="N60" s="6">
        <f t="shared" si="3"/>
        <v>0</v>
      </c>
      <c r="U60" s="13">
        <f t="shared" si="4"/>
        <v>3</v>
      </c>
      <c r="V60" s="13">
        <f t="shared" si="5"/>
        <v>210</v>
      </c>
    </row>
    <row r="61" spans="1:22" ht="16.5" customHeight="1">
      <c r="A61" s="1">
        <v>60</v>
      </c>
      <c r="B61" s="155"/>
      <c r="C61" s="156" t="s">
        <v>95</v>
      </c>
      <c r="D61" s="111">
        <v>0.59027777777777779</v>
      </c>
      <c r="E61" s="155"/>
      <c r="F61" s="162">
        <v>15</v>
      </c>
      <c r="G61" s="163">
        <v>3</v>
      </c>
      <c r="H61" s="159">
        <v>70</v>
      </c>
      <c r="I61" s="160"/>
      <c r="J61" s="1">
        <f t="shared" si="0"/>
        <v>1</v>
      </c>
      <c r="K61" s="8">
        <f t="shared" si="1"/>
        <v>3</v>
      </c>
      <c r="L61" s="8">
        <f t="shared" si="2"/>
        <v>210</v>
      </c>
      <c r="M61" s="7"/>
      <c r="N61" s="6">
        <f t="shared" si="3"/>
        <v>0</v>
      </c>
      <c r="U61" s="13">
        <f t="shared" si="4"/>
        <v>3</v>
      </c>
      <c r="V61" s="13">
        <f t="shared" si="5"/>
        <v>210</v>
      </c>
    </row>
    <row r="62" spans="1:22" ht="16.5" customHeight="1">
      <c r="A62" s="1">
        <v>61</v>
      </c>
      <c r="B62" s="155" t="s">
        <v>119</v>
      </c>
      <c r="C62" s="156" t="s">
        <v>93</v>
      </c>
      <c r="D62" s="111">
        <v>0.38194444444444442</v>
      </c>
      <c r="E62" s="155" t="s">
        <v>120</v>
      </c>
      <c r="F62" s="168">
        <v>13</v>
      </c>
      <c r="G62" s="158">
        <v>5.5</v>
      </c>
      <c r="H62" s="159">
        <v>70</v>
      </c>
      <c r="I62" s="160"/>
      <c r="J62" s="1">
        <f t="shared" si="0"/>
        <v>1</v>
      </c>
      <c r="K62" s="8">
        <f t="shared" si="1"/>
        <v>5.5</v>
      </c>
      <c r="L62" s="8">
        <f t="shared" si="2"/>
        <v>385</v>
      </c>
      <c r="M62" s="7"/>
      <c r="N62" s="6">
        <f t="shared" si="3"/>
        <v>0</v>
      </c>
      <c r="U62" s="13">
        <f t="shared" si="4"/>
        <v>5.5</v>
      </c>
      <c r="V62" s="13">
        <f t="shared" si="5"/>
        <v>385</v>
      </c>
    </row>
    <row r="63" spans="1:22" ht="16.5" customHeight="1">
      <c r="A63" s="1">
        <v>62</v>
      </c>
      <c r="B63" s="155"/>
      <c r="C63" s="156" t="s">
        <v>93</v>
      </c>
      <c r="D63" s="111">
        <v>0.3923611111111111</v>
      </c>
      <c r="E63" s="155"/>
      <c r="F63" s="168">
        <v>19</v>
      </c>
      <c r="G63" s="158">
        <v>5.5</v>
      </c>
      <c r="H63" s="159">
        <v>70</v>
      </c>
      <c r="I63" s="160"/>
      <c r="J63" s="1">
        <f t="shared" si="0"/>
        <v>1</v>
      </c>
      <c r="K63" s="8">
        <f t="shared" si="1"/>
        <v>5.5</v>
      </c>
      <c r="L63" s="8">
        <f t="shared" si="2"/>
        <v>385</v>
      </c>
      <c r="M63" s="7"/>
      <c r="N63" s="6">
        <f t="shared" si="3"/>
        <v>0</v>
      </c>
      <c r="U63" s="13">
        <f t="shared" si="4"/>
        <v>5.5</v>
      </c>
      <c r="V63" s="13">
        <f t="shared" si="5"/>
        <v>385</v>
      </c>
    </row>
    <row r="64" spans="1:22" ht="16.5" customHeight="1">
      <c r="A64" s="1">
        <v>63</v>
      </c>
      <c r="B64" s="155"/>
      <c r="C64" s="156" t="s">
        <v>95</v>
      </c>
      <c r="D64" s="111">
        <v>0.51736111111111105</v>
      </c>
      <c r="E64" s="155"/>
      <c r="F64" s="168">
        <v>15</v>
      </c>
      <c r="G64" s="158">
        <v>7.5</v>
      </c>
      <c r="H64" s="159">
        <v>70</v>
      </c>
      <c r="I64" s="160"/>
      <c r="J64" s="1">
        <f t="shared" si="0"/>
        <v>1</v>
      </c>
      <c r="K64" s="8">
        <f t="shared" si="1"/>
        <v>7.5</v>
      </c>
      <c r="L64" s="8">
        <f t="shared" si="2"/>
        <v>525</v>
      </c>
      <c r="M64" s="7"/>
      <c r="N64" s="6">
        <f t="shared" si="3"/>
        <v>0</v>
      </c>
      <c r="U64" s="13">
        <f t="shared" si="4"/>
        <v>7.5</v>
      </c>
      <c r="V64" s="13">
        <f t="shared" si="5"/>
        <v>525</v>
      </c>
    </row>
    <row r="65" spans="1:22" ht="16.5" customHeight="1">
      <c r="A65" s="1">
        <v>64</v>
      </c>
      <c r="B65" s="155"/>
      <c r="C65" s="156" t="s">
        <v>95</v>
      </c>
      <c r="D65" s="111">
        <v>0.59027777777777779</v>
      </c>
      <c r="E65" s="155"/>
      <c r="F65" s="168">
        <v>17</v>
      </c>
      <c r="G65" s="158">
        <v>7.5</v>
      </c>
      <c r="H65" s="159">
        <v>70</v>
      </c>
      <c r="I65" s="160"/>
      <c r="J65" s="1">
        <f t="shared" si="0"/>
        <v>1</v>
      </c>
      <c r="K65" s="8">
        <f t="shared" si="1"/>
        <v>7.5</v>
      </c>
      <c r="L65" s="8">
        <f t="shared" si="2"/>
        <v>525</v>
      </c>
      <c r="M65" s="7"/>
      <c r="N65" s="6">
        <f t="shared" si="3"/>
        <v>0</v>
      </c>
      <c r="U65" s="13">
        <f t="shared" si="4"/>
        <v>7.5</v>
      </c>
      <c r="V65" s="13">
        <f t="shared" si="5"/>
        <v>525</v>
      </c>
    </row>
    <row r="66" spans="1:22" ht="16.5" customHeight="1">
      <c r="A66" s="1">
        <v>65</v>
      </c>
      <c r="B66" s="155"/>
      <c r="C66" s="156" t="s">
        <v>93</v>
      </c>
      <c r="D66" s="111">
        <v>0.3923611111111111</v>
      </c>
      <c r="E66" s="155" t="s">
        <v>121</v>
      </c>
      <c r="F66" s="168">
        <v>2</v>
      </c>
      <c r="G66" s="158">
        <v>10</v>
      </c>
      <c r="H66" s="159">
        <v>70</v>
      </c>
      <c r="I66" s="160"/>
      <c r="J66" s="1">
        <f t="shared" si="0"/>
        <v>1</v>
      </c>
      <c r="K66" s="8">
        <f t="shared" si="1"/>
        <v>10</v>
      </c>
      <c r="L66" s="8">
        <f t="shared" si="2"/>
        <v>700</v>
      </c>
      <c r="M66" s="7"/>
      <c r="N66" s="6">
        <f t="shared" si="3"/>
        <v>0</v>
      </c>
      <c r="U66" s="13">
        <f t="shared" si="4"/>
        <v>10</v>
      </c>
      <c r="V66" s="13">
        <f t="shared" si="5"/>
        <v>700</v>
      </c>
    </row>
    <row r="67" spans="1:22" ht="16.5" customHeight="1">
      <c r="A67" s="1">
        <v>66</v>
      </c>
      <c r="B67" s="155"/>
      <c r="C67" s="156" t="s">
        <v>95</v>
      </c>
      <c r="D67" s="111">
        <v>0.59027777777777779</v>
      </c>
      <c r="E67" s="155"/>
      <c r="F67" s="168">
        <v>2</v>
      </c>
      <c r="G67" s="158">
        <v>10</v>
      </c>
      <c r="H67" s="159">
        <v>70</v>
      </c>
      <c r="I67" s="160"/>
      <c r="J67" s="1">
        <f t="shared" ref="J67:J130" si="6">ROUNDUP(F67/20,0)</f>
        <v>1</v>
      </c>
      <c r="K67" s="8">
        <f t="shared" ref="K67:K130" si="7">$P$3*J67*G67</f>
        <v>10</v>
      </c>
      <c r="L67" s="8">
        <f t="shared" ref="L67:L130" si="8">$P$3*J67*G67*H67</f>
        <v>700</v>
      </c>
      <c r="M67" s="7"/>
      <c r="N67" s="6">
        <f t="shared" ref="N67:N130" si="9">IFERROR(K67/M67,0)</f>
        <v>0</v>
      </c>
      <c r="U67" s="13">
        <f t="shared" ref="U67:U130" si="10">IFERROR(G67*J67,0)</f>
        <v>10</v>
      </c>
      <c r="V67" s="13">
        <f t="shared" ref="V67:V130" si="11">IFERROR(U67*H67,0)</f>
        <v>700</v>
      </c>
    </row>
    <row r="68" spans="1:22" ht="16.5" customHeight="1">
      <c r="A68" s="1">
        <v>67</v>
      </c>
      <c r="B68" s="155" t="s">
        <v>122</v>
      </c>
      <c r="C68" s="156" t="s">
        <v>93</v>
      </c>
      <c r="D68" s="111">
        <v>0.3888888888888889</v>
      </c>
      <c r="E68" s="169" t="s">
        <v>123</v>
      </c>
      <c r="F68" s="170">
        <v>14</v>
      </c>
      <c r="G68" s="163">
        <v>5</v>
      </c>
      <c r="H68" s="159">
        <v>70</v>
      </c>
      <c r="I68" s="160"/>
      <c r="J68" s="1">
        <f t="shared" si="6"/>
        <v>1</v>
      </c>
      <c r="K68" s="8">
        <f t="shared" si="7"/>
        <v>5</v>
      </c>
      <c r="L68" s="8">
        <f t="shared" si="8"/>
        <v>350</v>
      </c>
      <c r="M68" s="7"/>
      <c r="N68" s="6">
        <f t="shared" si="9"/>
        <v>0</v>
      </c>
      <c r="U68" s="13">
        <f t="shared" si="10"/>
        <v>5</v>
      </c>
      <c r="V68" s="13">
        <f t="shared" si="11"/>
        <v>350</v>
      </c>
    </row>
    <row r="69" spans="1:22" ht="16.5" customHeight="1">
      <c r="A69" s="1">
        <v>68</v>
      </c>
      <c r="B69" s="155"/>
      <c r="C69" s="156" t="s">
        <v>95</v>
      </c>
      <c r="D69" s="171">
        <v>0.50694444444444442</v>
      </c>
      <c r="E69" s="172" t="s">
        <v>124</v>
      </c>
      <c r="F69" s="173">
        <v>6</v>
      </c>
      <c r="G69" s="163">
        <v>5</v>
      </c>
      <c r="H69" s="159">
        <v>70</v>
      </c>
      <c r="I69" s="160"/>
      <c r="J69" s="1">
        <f t="shared" si="6"/>
        <v>1</v>
      </c>
      <c r="K69" s="8">
        <f t="shared" si="7"/>
        <v>5</v>
      </c>
      <c r="L69" s="8">
        <f t="shared" si="8"/>
        <v>350</v>
      </c>
      <c r="M69" s="7"/>
      <c r="N69" s="6">
        <f t="shared" si="9"/>
        <v>0</v>
      </c>
      <c r="U69" s="13">
        <f t="shared" si="10"/>
        <v>5</v>
      </c>
      <c r="V69" s="13">
        <f t="shared" si="11"/>
        <v>350</v>
      </c>
    </row>
    <row r="70" spans="1:22" ht="16.5" customHeight="1">
      <c r="A70" s="1">
        <v>69</v>
      </c>
      <c r="B70" s="155"/>
      <c r="C70" s="156" t="s">
        <v>95</v>
      </c>
      <c r="D70" s="171">
        <v>0.59375</v>
      </c>
      <c r="E70" s="172" t="s">
        <v>124</v>
      </c>
      <c r="F70" s="173">
        <v>8</v>
      </c>
      <c r="G70" s="163">
        <v>3</v>
      </c>
      <c r="H70" s="159">
        <v>70</v>
      </c>
      <c r="I70" s="160"/>
      <c r="J70" s="1">
        <f t="shared" si="6"/>
        <v>1</v>
      </c>
      <c r="K70" s="8">
        <f t="shared" si="7"/>
        <v>3</v>
      </c>
      <c r="L70" s="8">
        <f t="shared" si="8"/>
        <v>210</v>
      </c>
      <c r="M70" s="7"/>
      <c r="N70" s="6">
        <f t="shared" si="9"/>
        <v>0</v>
      </c>
      <c r="U70" s="13">
        <f t="shared" si="10"/>
        <v>3</v>
      </c>
      <c r="V70" s="13">
        <f t="shared" si="11"/>
        <v>210</v>
      </c>
    </row>
    <row r="71" spans="1:22" ht="16.5" customHeight="1">
      <c r="A71" s="1">
        <v>70</v>
      </c>
      <c r="B71" s="174" t="s">
        <v>125</v>
      </c>
      <c r="C71" s="175" t="s">
        <v>93</v>
      </c>
      <c r="D71" s="176">
        <v>0.375</v>
      </c>
      <c r="E71" s="174" t="s">
        <v>126</v>
      </c>
      <c r="F71" s="162">
        <v>34</v>
      </c>
      <c r="G71" s="163">
        <v>5</v>
      </c>
      <c r="H71" s="159">
        <v>70</v>
      </c>
      <c r="I71" s="177"/>
      <c r="J71" s="1">
        <f t="shared" si="6"/>
        <v>2</v>
      </c>
      <c r="K71" s="8">
        <f t="shared" si="7"/>
        <v>10</v>
      </c>
      <c r="L71" s="8">
        <f t="shared" si="8"/>
        <v>700</v>
      </c>
      <c r="M71" s="7"/>
      <c r="N71" s="6">
        <f t="shared" si="9"/>
        <v>0</v>
      </c>
      <c r="U71" s="13">
        <f t="shared" si="10"/>
        <v>10</v>
      </c>
      <c r="V71" s="13">
        <f t="shared" si="11"/>
        <v>700</v>
      </c>
    </row>
    <row r="72" spans="1:22" ht="16.5" customHeight="1">
      <c r="A72" s="1">
        <v>71</v>
      </c>
      <c r="B72" s="174"/>
      <c r="C72" s="175" t="s">
        <v>95</v>
      </c>
      <c r="D72" s="176">
        <v>0.57638888888888895</v>
      </c>
      <c r="E72" s="174"/>
      <c r="F72" s="162">
        <v>34</v>
      </c>
      <c r="G72" s="163">
        <v>5</v>
      </c>
      <c r="H72" s="159">
        <v>70</v>
      </c>
      <c r="I72" s="178"/>
      <c r="J72" s="1">
        <f t="shared" si="6"/>
        <v>2</v>
      </c>
      <c r="K72" s="8">
        <f t="shared" si="7"/>
        <v>10</v>
      </c>
      <c r="L72" s="8">
        <f t="shared" si="8"/>
        <v>700</v>
      </c>
      <c r="M72" s="7"/>
      <c r="N72" s="6">
        <f t="shared" si="9"/>
        <v>0</v>
      </c>
      <c r="U72" s="13">
        <f t="shared" si="10"/>
        <v>10</v>
      </c>
      <c r="V72" s="13">
        <f t="shared" si="11"/>
        <v>700</v>
      </c>
    </row>
    <row r="73" spans="1:22" ht="16.5" customHeight="1">
      <c r="A73" s="1">
        <v>72</v>
      </c>
      <c r="B73" s="139" t="s">
        <v>127</v>
      </c>
      <c r="C73" s="135" t="s">
        <v>93</v>
      </c>
      <c r="D73" s="99">
        <v>0.39583333333333331</v>
      </c>
      <c r="E73" s="139" t="s">
        <v>128</v>
      </c>
      <c r="F73" s="166">
        <v>5</v>
      </c>
      <c r="G73" s="167">
        <v>3</v>
      </c>
      <c r="H73" s="159">
        <v>70</v>
      </c>
      <c r="I73" s="178"/>
      <c r="J73" s="1">
        <f t="shared" si="6"/>
        <v>1</v>
      </c>
      <c r="K73" s="8">
        <f t="shared" si="7"/>
        <v>3</v>
      </c>
      <c r="L73" s="8">
        <f t="shared" si="8"/>
        <v>210</v>
      </c>
      <c r="M73" s="7"/>
      <c r="N73" s="6">
        <f t="shared" si="9"/>
        <v>0</v>
      </c>
      <c r="U73" s="13">
        <f t="shared" si="10"/>
        <v>3</v>
      </c>
      <c r="V73" s="13">
        <f t="shared" si="11"/>
        <v>210</v>
      </c>
    </row>
    <row r="74" spans="1:22" ht="16.5" customHeight="1">
      <c r="A74" s="1">
        <v>73</v>
      </c>
      <c r="B74" s="139"/>
      <c r="C74" s="135" t="s">
        <v>95</v>
      </c>
      <c r="D74" s="99">
        <v>0.53472222222222221</v>
      </c>
      <c r="E74" s="139"/>
      <c r="F74" s="166">
        <v>3</v>
      </c>
      <c r="G74" s="167">
        <v>3</v>
      </c>
      <c r="H74" s="159">
        <v>70</v>
      </c>
      <c r="I74" s="178"/>
      <c r="J74" s="1">
        <f t="shared" si="6"/>
        <v>1</v>
      </c>
      <c r="K74" s="8">
        <f t="shared" si="7"/>
        <v>3</v>
      </c>
      <c r="L74" s="8">
        <f t="shared" si="8"/>
        <v>210</v>
      </c>
      <c r="M74" s="7"/>
      <c r="N74" s="6">
        <f t="shared" si="9"/>
        <v>0</v>
      </c>
      <c r="U74" s="13">
        <f t="shared" si="10"/>
        <v>3</v>
      </c>
      <c r="V74" s="13">
        <f t="shared" si="11"/>
        <v>210</v>
      </c>
    </row>
    <row r="75" spans="1:22" ht="16.5" customHeight="1">
      <c r="A75" s="1">
        <v>74</v>
      </c>
      <c r="B75" s="139"/>
      <c r="C75" s="135" t="s">
        <v>95</v>
      </c>
      <c r="D75" s="99">
        <v>0.60416666666666663</v>
      </c>
      <c r="E75" s="139"/>
      <c r="F75" s="166">
        <v>2</v>
      </c>
      <c r="G75" s="167">
        <v>3</v>
      </c>
      <c r="H75" s="159">
        <v>70</v>
      </c>
      <c r="I75" s="178"/>
      <c r="J75" s="1">
        <f t="shared" si="6"/>
        <v>1</v>
      </c>
      <c r="K75" s="8">
        <f t="shared" si="7"/>
        <v>3</v>
      </c>
      <c r="L75" s="8">
        <f t="shared" si="8"/>
        <v>210</v>
      </c>
      <c r="M75" s="7"/>
      <c r="N75" s="6">
        <f t="shared" si="9"/>
        <v>0</v>
      </c>
      <c r="U75" s="13">
        <f t="shared" si="10"/>
        <v>3</v>
      </c>
      <c r="V75" s="13">
        <f t="shared" si="11"/>
        <v>210</v>
      </c>
    </row>
    <row r="76" spans="1:22" ht="16.5" customHeight="1">
      <c r="A76" s="1">
        <v>75</v>
      </c>
      <c r="B76" s="139"/>
      <c r="C76" s="135" t="s">
        <v>93</v>
      </c>
      <c r="D76" s="99">
        <v>0.39583333333333331</v>
      </c>
      <c r="E76" s="139" t="s">
        <v>129</v>
      </c>
      <c r="F76" s="166">
        <v>4</v>
      </c>
      <c r="G76" s="167">
        <v>3</v>
      </c>
      <c r="H76" s="159">
        <v>70</v>
      </c>
      <c r="I76" s="178"/>
      <c r="J76" s="1">
        <f t="shared" si="6"/>
        <v>1</v>
      </c>
      <c r="K76" s="8">
        <f t="shared" si="7"/>
        <v>3</v>
      </c>
      <c r="L76" s="8">
        <f t="shared" si="8"/>
        <v>210</v>
      </c>
      <c r="M76" s="7"/>
      <c r="N76" s="6">
        <f t="shared" si="9"/>
        <v>0</v>
      </c>
      <c r="U76" s="13">
        <f t="shared" si="10"/>
        <v>3</v>
      </c>
      <c r="V76" s="13">
        <f t="shared" si="11"/>
        <v>210</v>
      </c>
    </row>
    <row r="77" spans="1:22" ht="16.5" customHeight="1">
      <c r="A77" s="1">
        <v>76</v>
      </c>
      <c r="B77" s="139"/>
      <c r="C77" s="135" t="s">
        <v>95</v>
      </c>
      <c r="D77" s="99">
        <v>0.54861111111111105</v>
      </c>
      <c r="E77" s="139"/>
      <c r="F77" s="166">
        <v>4</v>
      </c>
      <c r="G77" s="167">
        <v>3</v>
      </c>
      <c r="H77" s="159">
        <v>70</v>
      </c>
      <c r="I77" s="178"/>
      <c r="J77" s="1">
        <f t="shared" si="6"/>
        <v>1</v>
      </c>
      <c r="K77" s="8">
        <f t="shared" si="7"/>
        <v>3</v>
      </c>
      <c r="L77" s="8">
        <f t="shared" si="8"/>
        <v>210</v>
      </c>
      <c r="M77" s="7"/>
      <c r="N77" s="6">
        <f t="shared" si="9"/>
        <v>0</v>
      </c>
      <c r="U77" s="13">
        <f t="shared" si="10"/>
        <v>3</v>
      </c>
      <c r="V77" s="13">
        <f t="shared" si="11"/>
        <v>210</v>
      </c>
    </row>
    <row r="78" spans="1:22" ht="16.5" customHeight="1">
      <c r="A78" s="1">
        <v>77</v>
      </c>
      <c r="B78" s="139"/>
      <c r="C78" s="135" t="s">
        <v>93</v>
      </c>
      <c r="D78" s="99">
        <v>0.39583333333333331</v>
      </c>
      <c r="E78" s="139" t="s">
        <v>130</v>
      </c>
      <c r="F78" s="166">
        <v>2</v>
      </c>
      <c r="G78" s="167">
        <v>4</v>
      </c>
      <c r="H78" s="159">
        <v>70</v>
      </c>
      <c r="I78" s="178"/>
      <c r="J78" s="1">
        <f t="shared" si="6"/>
        <v>1</v>
      </c>
      <c r="K78" s="8">
        <f t="shared" si="7"/>
        <v>4</v>
      </c>
      <c r="L78" s="8">
        <f t="shared" si="8"/>
        <v>280</v>
      </c>
      <c r="M78" s="7"/>
      <c r="N78" s="6">
        <f t="shared" si="9"/>
        <v>0</v>
      </c>
      <c r="U78" s="13">
        <f t="shared" si="10"/>
        <v>4</v>
      </c>
      <c r="V78" s="13">
        <f t="shared" si="11"/>
        <v>280</v>
      </c>
    </row>
    <row r="79" spans="1:22" ht="16.5" customHeight="1">
      <c r="A79" s="1">
        <v>78</v>
      </c>
      <c r="B79" s="139"/>
      <c r="C79" s="135" t="s">
        <v>95</v>
      </c>
      <c r="D79" s="99">
        <v>0.54166666666666663</v>
      </c>
      <c r="E79" s="139"/>
      <c r="F79" s="166">
        <v>2</v>
      </c>
      <c r="G79" s="167">
        <v>4</v>
      </c>
      <c r="H79" s="159">
        <v>70</v>
      </c>
      <c r="I79" s="178"/>
      <c r="J79" s="1">
        <f t="shared" si="6"/>
        <v>1</v>
      </c>
      <c r="K79" s="8">
        <f t="shared" si="7"/>
        <v>4</v>
      </c>
      <c r="L79" s="8">
        <f t="shared" si="8"/>
        <v>280</v>
      </c>
      <c r="M79" s="7"/>
      <c r="N79" s="6">
        <f t="shared" si="9"/>
        <v>0</v>
      </c>
      <c r="U79" s="13">
        <f t="shared" si="10"/>
        <v>4</v>
      </c>
      <c r="V79" s="13">
        <f t="shared" si="11"/>
        <v>280</v>
      </c>
    </row>
    <row r="80" spans="1:22" ht="16.5" customHeight="1">
      <c r="A80" s="1">
        <v>79</v>
      </c>
      <c r="B80" s="165" t="s">
        <v>131</v>
      </c>
      <c r="C80" s="179" t="s">
        <v>93</v>
      </c>
      <c r="D80" s="180">
        <v>0.375</v>
      </c>
      <c r="E80" s="165" t="s">
        <v>132</v>
      </c>
      <c r="F80" s="181">
        <v>22</v>
      </c>
      <c r="G80" s="181">
        <v>3</v>
      </c>
      <c r="H80" s="159">
        <v>70</v>
      </c>
      <c r="I80" s="179"/>
      <c r="J80" s="1">
        <f t="shared" si="6"/>
        <v>2</v>
      </c>
      <c r="K80" s="8">
        <f t="shared" si="7"/>
        <v>6</v>
      </c>
      <c r="L80" s="8">
        <f t="shared" si="8"/>
        <v>420</v>
      </c>
      <c r="M80" s="7"/>
      <c r="N80" s="6">
        <f t="shared" si="9"/>
        <v>0</v>
      </c>
      <c r="U80" s="13">
        <f t="shared" si="10"/>
        <v>6</v>
      </c>
      <c r="V80" s="13">
        <f t="shared" si="11"/>
        <v>420</v>
      </c>
    </row>
    <row r="81" spans="1:22" ht="16.5" customHeight="1">
      <c r="A81" s="1">
        <v>80</v>
      </c>
      <c r="B81" s="165"/>
      <c r="C81" s="179" t="s">
        <v>95</v>
      </c>
      <c r="D81" s="180">
        <v>0.51388888888888895</v>
      </c>
      <c r="E81" s="165"/>
      <c r="F81" s="181">
        <v>10</v>
      </c>
      <c r="G81" s="181">
        <v>3</v>
      </c>
      <c r="H81" s="159">
        <v>70</v>
      </c>
      <c r="I81" s="179"/>
      <c r="J81" s="1">
        <f t="shared" si="6"/>
        <v>1</v>
      </c>
      <c r="K81" s="8">
        <f t="shared" si="7"/>
        <v>3</v>
      </c>
      <c r="L81" s="8">
        <f t="shared" si="8"/>
        <v>210</v>
      </c>
      <c r="M81" s="7"/>
      <c r="N81" s="6">
        <f t="shared" si="9"/>
        <v>0</v>
      </c>
      <c r="U81" s="13">
        <f t="shared" si="10"/>
        <v>3</v>
      </c>
      <c r="V81" s="13">
        <f t="shared" si="11"/>
        <v>210</v>
      </c>
    </row>
    <row r="82" spans="1:22" ht="16.5" customHeight="1">
      <c r="A82" s="1">
        <v>81</v>
      </c>
      <c r="B82" s="165"/>
      <c r="C82" s="179" t="s">
        <v>95</v>
      </c>
      <c r="D82" s="180">
        <v>0.56944444444444442</v>
      </c>
      <c r="E82" s="165"/>
      <c r="F82" s="181">
        <v>12</v>
      </c>
      <c r="G82" s="181">
        <v>3</v>
      </c>
      <c r="H82" s="159">
        <v>70</v>
      </c>
      <c r="I82" s="179"/>
      <c r="J82" s="1">
        <f t="shared" si="6"/>
        <v>1</v>
      </c>
      <c r="K82" s="8">
        <f t="shared" si="7"/>
        <v>3</v>
      </c>
      <c r="L82" s="8">
        <f t="shared" si="8"/>
        <v>210</v>
      </c>
      <c r="M82" s="7"/>
      <c r="N82" s="6">
        <f t="shared" si="9"/>
        <v>0</v>
      </c>
      <c r="U82" s="13">
        <f t="shared" si="10"/>
        <v>3</v>
      </c>
      <c r="V82" s="13">
        <f t="shared" si="11"/>
        <v>210</v>
      </c>
    </row>
    <row r="83" spans="1:22" ht="16.5" customHeight="1">
      <c r="A83" s="1">
        <v>82</v>
      </c>
      <c r="B83" s="165"/>
      <c r="C83" s="179" t="s">
        <v>93</v>
      </c>
      <c r="D83" s="180">
        <v>0.375</v>
      </c>
      <c r="E83" s="182" t="s">
        <v>133</v>
      </c>
      <c r="F83" s="181">
        <v>23</v>
      </c>
      <c r="G83" s="181">
        <v>4</v>
      </c>
      <c r="H83" s="159">
        <v>70</v>
      </c>
      <c r="I83" s="179"/>
      <c r="J83" s="1">
        <f t="shared" si="6"/>
        <v>2</v>
      </c>
      <c r="K83" s="8">
        <f t="shared" si="7"/>
        <v>8</v>
      </c>
      <c r="L83" s="8">
        <f t="shared" si="8"/>
        <v>560</v>
      </c>
      <c r="M83" s="7"/>
      <c r="N83" s="6">
        <f t="shared" si="9"/>
        <v>0</v>
      </c>
      <c r="U83" s="13">
        <f t="shared" si="10"/>
        <v>8</v>
      </c>
      <c r="V83" s="13">
        <f t="shared" si="11"/>
        <v>560</v>
      </c>
    </row>
    <row r="84" spans="1:22" ht="16.5" customHeight="1">
      <c r="A84" s="1">
        <v>83</v>
      </c>
      <c r="B84" s="165"/>
      <c r="C84" s="179" t="s">
        <v>95</v>
      </c>
      <c r="D84" s="180">
        <v>0.51388888888888895</v>
      </c>
      <c r="E84" s="182"/>
      <c r="F84" s="181">
        <v>10</v>
      </c>
      <c r="G84" s="181">
        <v>4</v>
      </c>
      <c r="H84" s="159">
        <v>70</v>
      </c>
      <c r="I84" s="179"/>
      <c r="J84" s="1">
        <f t="shared" si="6"/>
        <v>1</v>
      </c>
      <c r="K84" s="8">
        <f t="shared" si="7"/>
        <v>4</v>
      </c>
      <c r="L84" s="8">
        <f t="shared" si="8"/>
        <v>280</v>
      </c>
      <c r="M84" s="7"/>
      <c r="N84" s="6">
        <f t="shared" si="9"/>
        <v>0</v>
      </c>
      <c r="U84" s="13">
        <f t="shared" si="10"/>
        <v>4</v>
      </c>
      <c r="V84" s="13">
        <f t="shared" si="11"/>
        <v>280</v>
      </c>
    </row>
    <row r="85" spans="1:22" ht="16.5" customHeight="1">
      <c r="A85" s="1">
        <v>84</v>
      </c>
      <c r="B85" s="165"/>
      <c r="C85" s="179" t="s">
        <v>95</v>
      </c>
      <c r="D85" s="180">
        <v>0.56944444444444442</v>
      </c>
      <c r="E85" s="182"/>
      <c r="F85" s="181">
        <v>13</v>
      </c>
      <c r="G85" s="181">
        <v>4</v>
      </c>
      <c r="H85" s="159">
        <v>70</v>
      </c>
      <c r="I85" s="179"/>
      <c r="J85" s="1">
        <f t="shared" si="6"/>
        <v>1</v>
      </c>
      <c r="K85" s="8">
        <f t="shared" si="7"/>
        <v>4</v>
      </c>
      <c r="L85" s="8">
        <f t="shared" si="8"/>
        <v>280</v>
      </c>
      <c r="M85" s="7"/>
      <c r="N85" s="6">
        <f t="shared" si="9"/>
        <v>0</v>
      </c>
      <c r="U85" s="13">
        <f t="shared" si="10"/>
        <v>4</v>
      </c>
      <c r="V85" s="13">
        <f t="shared" si="11"/>
        <v>280</v>
      </c>
    </row>
    <row r="86" spans="1:22" ht="16.5" customHeight="1">
      <c r="A86" s="1">
        <v>85</v>
      </c>
      <c r="B86" s="155" t="s">
        <v>134</v>
      </c>
      <c r="C86" s="156" t="s">
        <v>93</v>
      </c>
      <c r="D86" s="111">
        <v>0.375</v>
      </c>
      <c r="E86" s="156" t="s">
        <v>135</v>
      </c>
      <c r="F86" s="170">
        <v>12</v>
      </c>
      <c r="G86" s="163">
        <v>3.5</v>
      </c>
      <c r="H86" s="159">
        <v>70</v>
      </c>
      <c r="I86" s="179"/>
      <c r="J86" s="1">
        <f t="shared" si="6"/>
        <v>1</v>
      </c>
      <c r="K86" s="8">
        <f t="shared" si="7"/>
        <v>3.5</v>
      </c>
      <c r="L86" s="8">
        <f t="shared" si="8"/>
        <v>245</v>
      </c>
      <c r="M86" s="7"/>
      <c r="N86" s="6">
        <f t="shared" si="9"/>
        <v>0</v>
      </c>
      <c r="U86" s="13">
        <f t="shared" si="10"/>
        <v>3.5</v>
      </c>
      <c r="V86" s="13">
        <f t="shared" si="11"/>
        <v>245</v>
      </c>
    </row>
    <row r="87" spans="1:22" ht="16.5" customHeight="1">
      <c r="A87" s="1">
        <v>86</v>
      </c>
      <c r="B87" s="155"/>
      <c r="C87" s="156" t="s">
        <v>95</v>
      </c>
      <c r="D87" s="111">
        <v>0.53819444444444442</v>
      </c>
      <c r="E87" s="156" t="s">
        <v>136</v>
      </c>
      <c r="F87" s="170">
        <v>6</v>
      </c>
      <c r="G87" s="163">
        <v>3.5</v>
      </c>
      <c r="H87" s="159">
        <v>70</v>
      </c>
      <c r="I87" s="179"/>
      <c r="J87" s="1">
        <f t="shared" si="6"/>
        <v>1</v>
      </c>
      <c r="K87" s="8">
        <f t="shared" si="7"/>
        <v>3.5</v>
      </c>
      <c r="L87" s="8">
        <f t="shared" si="8"/>
        <v>245</v>
      </c>
      <c r="M87" s="7"/>
      <c r="N87" s="6">
        <f t="shared" si="9"/>
        <v>0</v>
      </c>
      <c r="U87" s="13">
        <f t="shared" si="10"/>
        <v>3.5</v>
      </c>
      <c r="V87" s="13">
        <f t="shared" si="11"/>
        <v>245</v>
      </c>
    </row>
    <row r="88" spans="1:22" ht="16.5" customHeight="1">
      <c r="A88" s="1">
        <v>87</v>
      </c>
      <c r="B88" s="155"/>
      <c r="C88" s="156" t="s">
        <v>95</v>
      </c>
      <c r="D88" s="111">
        <v>0.59027777777777779</v>
      </c>
      <c r="E88" s="156" t="s">
        <v>136</v>
      </c>
      <c r="F88" s="170">
        <v>6</v>
      </c>
      <c r="G88" s="163">
        <v>3.5</v>
      </c>
      <c r="H88" s="159">
        <v>70</v>
      </c>
      <c r="I88" s="179"/>
      <c r="J88" s="1">
        <f t="shared" si="6"/>
        <v>1</v>
      </c>
      <c r="K88" s="8">
        <f t="shared" si="7"/>
        <v>3.5</v>
      </c>
      <c r="L88" s="8">
        <f t="shared" si="8"/>
        <v>245</v>
      </c>
      <c r="M88" s="7"/>
      <c r="N88" s="6">
        <f t="shared" si="9"/>
        <v>0</v>
      </c>
      <c r="U88" s="13">
        <f t="shared" si="10"/>
        <v>3.5</v>
      </c>
      <c r="V88" s="13">
        <f t="shared" si="11"/>
        <v>245</v>
      </c>
    </row>
    <row r="89" spans="1:22" ht="16.5" customHeight="1">
      <c r="A89" s="1">
        <v>88</v>
      </c>
      <c r="B89" s="155"/>
      <c r="C89" s="156" t="s">
        <v>93</v>
      </c>
      <c r="D89" s="111">
        <v>0.375</v>
      </c>
      <c r="E89" s="156" t="s">
        <v>137</v>
      </c>
      <c r="F89" s="170">
        <v>6</v>
      </c>
      <c r="G89" s="163">
        <v>4</v>
      </c>
      <c r="H89" s="159">
        <v>70</v>
      </c>
      <c r="I89" s="179"/>
      <c r="J89" s="1">
        <f t="shared" si="6"/>
        <v>1</v>
      </c>
      <c r="K89" s="8">
        <f t="shared" si="7"/>
        <v>4</v>
      </c>
      <c r="L89" s="8">
        <f t="shared" si="8"/>
        <v>280</v>
      </c>
      <c r="M89" s="7"/>
      <c r="N89" s="6">
        <f t="shared" si="9"/>
        <v>0</v>
      </c>
      <c r="U89" s="13">
        <f t="shared" si="10"/>
        <v>4</v>
      </c>
      <c r="V89" s="13">
        <f t="shared" si="11"/>
        <v>280</v>
      </c>
    </row>
    <row r="90" spans="1:22" ht="16.5" customHeight="1">
      <c r="A90" s="1">
        <v>89</v>
      </c>
      <c r="B90" s="155"/>
      <c r="C90" s="156" t="s">
        <v>95</v>
      </c>
      <c r="D90" s="111">
        <v>0.59027777777777779</v>
      </c>
      <c r="E90" s="156" t="s">
        <v>138</v>
      </c>
      <c r="F90" s="170">
        <v>6</v>
      </c>
      <c r="G90" s="163">
        <v>4</v>
      </c>
      <c r="H90" s="159">
        <v>70</v>
      </c>
      <c r="I90" s="179"/>
      <c r="J90" s="1">
        <f t="shared" si="6"/>
        <v>1</v>
      </c>
      <c r="K90" s="8">
        <f t="shared" si="7"/>
        <v>4</v>
      </c>
      <c r="L90" s="8">
        <f t="shared" si="8"/>
        <v>280</v>
      </c>
      <c r="M90" s="7"/>
      <c r="N90" s="6">
        <f t="shared" si="9"/>
        <v>0</v>
      </c>
      <c r="U90" s="13">
        <f t="shared" si="10"/>
        <v>4</v>
      </c>
      <c r="V90" s="13">
        <f t="shared" si="11"/>
        <v>280</v>
      </c>
    </row>
    <row r="91" spans="1:22" ht="16.5" customHeight="1">
      <c r="A91" s="1">
        <v>90</v>
      </c>
      <c r="B91" s="155"/>
      <c r="C91" s="156" t="s">
        <v>93</v>
      </c>
      <c r="D91" s="111">
        <v>0.375</v>
      </c>
      <c r="E91" s="183" t="s">
        <v>139</v>
      </c>
      <c r="F91" s="170">
        <v>10</v>
      </c>
      <c r="G91" s="163">
        <v>3</v>
      </c>
      <c r="H91" s="159">
        <v>70</v>
      </c>
      <c r="I91" s="179"/>
      <c r="J91" s="1">
        <f t="shared" si="6"/>
        <v>1</v>
      </c>
      <c r="K91" s="8">
        <f t="shared" si="7"/>
        <v>3</v>
      </c>
      <c r="L91" s="8">
        <f t="shared" si="8"/>
        <v>210</v>
      </c>
      <c r="M91" s="7"/>
      <c r="N91" s="6">
        <f t="shared" si="9"/>
        <v>0</v>
      </c>
      <c r="U91" s="13">
        <f t="shared" si="10"/>
        <v>3</v>
      </c>
      <c r="V91" s="13">
        <f t="shared" si="11"/>
        <v>210</v>
      </c>
    </row>
    <row r="92" spans="1:22" ht="16.5" customHeight="1">
      <c r="A92" s="1">
        <v>91</v>
      </c>
      <c r="B92" s="155"/>
      <c r="C92" s="156" t="s">
        <v>95</v>
      </c>
      <c r="D92" s="111">
        <v>0.59027777777777779</v>
      </c>
      <c r="E92" s="183" t="s">
        <v>140</v>
      </c>
      <c r="F92" s="170">
        <v>10</v>
      </c>
      <c r="G92" s="163">
        <v>3</v>
      </c>
      <c r="H92" s="159">
        <v>70</v>
      </c>
      <c r="I92" s="179"/>
      <c r="J92" s="1">
        <f t="shared" si="6"/>
        <v>1</v>
      </c>
      <c r="K92" s="8">
        <f t="shared" si="7"/>
        <v>3</v>
      </c>
      <c r="L92" s="8">
        <f t="shared" si="8"/>
        <v>210</v>
      </c>
      <c r="M92" s="7"/>
      <c r="N92" s="6">
        <f t="shared" si="9"/>
        <v>0</v>
      </c>
      <c r="U92" s="13">
        <f t="shared" si="10"/>
        <v>3</v>
      </c>
      <c r="V92" s="13">
        <f t="shared" si="11"/>
        <v>210</v>
      </c>
    </row>
    <row r="93" spans="1:22" ht="16.5" customHeight="1">
      <c r="A93" s="1">
        <v>92</v>
      </c>
      <c r="B93" s="155"/>
      <c r="C93" s="156" t="s">
        <v>93</v>
      </c>
      <c r="D93" s="171">
        <v>0.375</v>
      </c>
      <c r="E93" s="184" t="s">
        <v>141</v>
      </c>
      <c r="F93" s="173">
        <v>2</v>
      </c>
      <c r="G93" s="163">
        <v>3</v>
      </c>
      <c r="H93" s="159">
        <v>70</v>
      </c>
      <c r="I93" s="179"/>
      <c r="J93" s="1">
        <f t="shared" si="6"/>
        <v>1</v>
      </c>
      <c r="K93" s="8">
        <f t="shared" si="7"/>
        <v>3</v>
      </c>
      <c r="L93" s="8">
        <f t="shared" si="8"/>
        <v>210</v>
      </c>
      <c r="M93" s="7"/>
      <c r="N93" s="6">
        <f t="shared" si="9"/>
        <v>0</v>
      </c>
      <c r="U93" s="13">
        <f t="shared" si="10"/>
        <v>3</v>
      </c>
      <c r="V93" s="13">
        <f t="shared" si="11"/>
        <v>210</v>
      </c>
    </row>
    <row r="94" spans="1:22" ht="16.5" customHeight="1">
      <c r="A94" s="1">
        <v>93</v>
      </c>
      <c r="B94" s="155"/>
      <c r="C94" s="156" t="s">
        <v>95</v>
      </c>
      <c r="D94" s="171">
        <v>0.59027777777777779</v>
      </c>
      <c r="E94" s="184" t="s">
        <v>142</v>
      </c>
      <c r="F94" s="173">
        <v>2</v>
      </c>
      <c r="G94" s="163">
        <v>3</v>
      </c>
      <c r="H94" s="159">
        <v>70</v>
      </c>
      <c r="I94" s="179"/>
      <c r="J94" s="1">
        <f t="shared" si="6"/>
        <v>1</v>
      </c>
      <c r="K94" s="8">
        <f t="shared" si="7"/>
        <v>3</v>
      </c>
      <c r="L94" s="8">
        <f t="shared" si="8"/>
        <v>210</v>
      </c>
      <c r="M94" s="7"/>
      <c r="N94" s="6">
        <f t="shared" si="9"/>
        <v>0</v>
      </c>
      <c r="U94" s="13">
        <f t="shared" si="10"/>
        <v>3</v>
      </c>
      <c r="V94" s="13">
        <f t="shared" si="11"/>
        <v>210</v>
      </c>
    </row>
    <row r="95" spans="1:22" ht="16.5" customHeight="1">
      <c r="A95" s="1">
        <v>94</v>
      </c>
      <c r="B95" s="155" t="s">
        <v>143</v>
      </c>
      <c r="C95" s="156" t="s">
        <v>93</v>
      </c>
      <c r="D95" s="111">
        <v>0.39583333333333331</v>
      </c>
      <c r="E95" s="155" t="s">
        <v>144</v>
      </c>
      <c r="F95" s="162">
        <v>9</v>
      </c>
      <c r="G95" s="163">
        <v>16</v>
      </c>
      <c r="H95" s="159">
        <v>70</v>
      </c>
      <c r="I95" s="185" t="s">
        <v>145</v>
      </c>
      <c r="J95" s="1">
        <f t="shared" si="6"/>
        <v>1</v>
      </c>
      <c r="K95" s="8">
        <f t="shared" si="7"/>
        <v>16</v>
      </c>
      <c r="L95" s="8">
        <f t="shared" si="8"/>
        <v>1120</v>
      </c>
      <c r="M95" s="7"/>
      <c r="N95" s="6">
        <f t="shared" si="9"/>
        <v>0</v>
      </c>
      <c r="U95" s="13">
        <f t="shared" si="10"/>
        <v>16</v>
      </c>
      <c r="V95" s="13">
        <f t="shared" si="11"/>
        <v>1120</v>
      </c>
    </row>
    <row r="96" spans="1:22" ht="16.5" customHeight="1">
      <c r="A96" s="1">
        <v>95</v>
      </c>
      <c r="B96" s="155"/>
      <c r="C96" s="156" t="s">
        <v>95</v>
      </c>
      <c r="D96" s="111">
        <v>0.54861111111111105</v>
      </c>
      <c r="E96" s="155"/>
      <c r="F96" s="162">
        <v>4</v>
      </c>
      <c r="G96" s="163">
        <v>16</v>
      </c>
      <c r="H96" s="159">
        <v>70</v>
      </c>
      <c r="I96" s="185"/>
      <c r="J96" s="1">
        <f t="shared" si="6"/>
        <v>1</v>
      </c>
      <c r="K96" s="8">
        <f t="shared" si="7"/>
        <v>16</v>
      </c>
      <c r="L96" s="8">
        <f t="shared" si="8"/>
        <v>1120</v>
      </c>
      <c r="M96" s="7"/>
      <c r="N96" s="6">
        <f t="shared" si="9"/>
        <v>0</v>
      </c>
      <c r="U96" s="13">
        <f t="shared" si="10"/>
        <v>16</v>
      </c>
      <c r="V96" s="13">
        <f t="shared" si="11"/>
        <v>1120</v>
      </c>
    </row>
    <row r="97" spans="1:22" ht="16.5" customHeight="1">
      <c r="A97" s="1">
        <v>96</v>
      </c>
      <c r="B97" s="155"/>
      <c r="C97" s="156" t="s">
        <v>95</v>
      </c>
      <c r="D97" s="111">
        <v>0.63194444444444442</v>
      </c>
      <c r="E97" s="155"/>
      <c r="F97" s="162">
        <v>5</v>
      </c>
      <c r="G97" s="163">
        <v>7</v>
      </c>
      <c r="H97" s="159">
        <v>70</v>
      </c>
      <c r="I97" s="185"/>
      <c r="J97" s="1">
        <f t="shared" si="6"/>
        <v>1</v>
      </c>
      <c r="K97" s="8">
        <f t="shared" si="7"/>
        <v>7</v>
      </c>
      <c r="L97" s="8">
        <f t="shared" si="8"/>
        <v>490</v>
      </c>
      <c r="M97" s="7"/>
      <c r="N97" s="6">
        <f t="shared" si="9"/>
        <v>0</v>
      </c>
      <c r="U97" s="13">
        <f t="shared" si="10"/>
        <v>7</v>
      </c>
      <c r="V97" s="13">
        <f t="shared" si="11"/>
        <v>490</v>
      </c>
    </row>
    <row r="98" spans="1:22" ht="16.5" customHeight="1">
      <c r="A98" s="1">
        <v>97</v>
      </c>
      <c r="B98" s="155" t="s">
        <v>146</v>
      </c>
      <c r="C98" s="156" t="s">
        <v>93</v>
      </c>
      <c r="D98" s="99">
        <v>0.39583333333333331</v>
      </c>
      <c r="E98" s="140" t="s">
        <v>147</v>
      </c>
      <c r="F98" s="166">
        <v>20</v>
      </c>
      <c r="G98" s="167">
        <v>15</v>
      </c>
      <c r="H98" s="159">
        <v>70</v>
      </c>
      <c r="I98" s="186"/>
      <c r="J98" s="1">
        <f t="shared" si="6"/>
        <v>1</v>
      </c>
      <c r="K98" s="8">
        <f t="shared" si="7"/>
        <v>15</v>
      </c>
      <c r="L98" s="8">
        <f t="shared" si="8"/>
        <v>1050</v>
      </c>
      <c r="M98" s="7"/>
      <c r="N98" s="6">
        <f t="shared" si="9"/>
        <v>0</v>
      </c>
      <c r="U98" s="13">
        <f t="shared" si="10"/>
        <v>15</v>
      </c>
      <c r="V98" s="13">
        <f t="shared" si="11"/>
        <v>1050</v>
      </c>
    </row>
    <row r="99" spans="1:22" ht="16.5" customHeight="1">
      <c r="A99" s="1">
        <v>98</v>
      </c>
      <c r="B99" s="155"/>
      <c r="C99" s="156" t="s">
        <v>95</v>
      </c>
      <c r="D99" s="99">
        <v>0.53472222222222221</v>
      </c>
      <c r="E99" s="140"/>
      <c r="F99" s="166">
        <v>25</v>
      </c>
      <c r="G99" s="167">
        <v>15</v>
      </c>
      <c r="H99" s="159">
        <v>70</v>
      </c>
      <c r="I99" s="186"/>
      <c r="J99" s="1">
        <f t="shared" si="6"/>
        <v>2</v>
      </c>
      <c r="K99" s="8">
        <f t="shared" si="7"/>
        <v>30</v>
      </c>
      <c r="L99" s="8">
        <f t="shared" si="8"/>
        <v>2100</v>
      </c>
      <c r="M99" s="7"/>
      <c r="N99" s="6">
        <f t="shared" si="9"/>
        <v>0</v>
      </c>
      <c r="U99" s="13">
        <f t="shared" si="10"/>
        <v>30</v>
      </c>
      <c r="V99" s="13">
        <f t="shared" si="11"/>
        <v>2100</v>
      </c>
    </row>
    <row r="100" spans="1:22" ht="16.5" customHeight="1">
      <c r="A100" s="1">
        <v>99</v>
      </c>
      <c r="B100" s="155"/>
      <c r="C100" s="156" t="s">
        <v>93</v>
      </c>
      <c r="D100" s="99">
        <v>0.39583333333333331</v>
      </c>
      <c r="E100" s="140" t="s">
        <v>148</v>
      </c>
      <c r="F100" s="166">
        <v>18</v>
      </c>
      <c r="G100" s="167">
        <v>15</v>
      </c>
      <c r="H100" s="159">
        <v>70</v>
      </c>
      <c r="I100" s="186"/>
      <c r="J100" s="1">
        <f t="shared" si="6"/>
        <v>1</v>
      </c>
      <c r="K100" s="8">
        <f t="shared" si="7"/>
        <v>15</v>
      </c>
      <c r="L100" s="8">
        <f t="shared" si="8"/>
        <v>1050</v>
      </c>
      <c r="M100" s="7"/>
      <c r="N100" s="6">
        <f t="shared" si="9"/>
        <v>0</v>
      </c>
      <c r="U100" s="13">
        <f t="shared" si="10"/>
        <v>15</v>
      </c>
      <c r="V100" s="13">
        <f t="shared" si="11"/>
        <v>1050</v>
      </c>
    </row>
    <row r="101" spans="1:22" ht="16.5" customHeight="1">
      <c r="A101" s="1">
        <v>100</v>
      </c>
      <c r="B101" s="155"/>
      <c r="C101" s="156" t="s">
        <v>95</v>
      </c>
      <c r="D101" s="99">
        <v>0.5625</v>
      </c>
      <c r="E101" s="140"/>
      <c r="F101" s="166">
        <v>16</v>
      </c>
      <c r="G101" s="167">
        <v>15</v>
      </c>
      <c r="H101" s="159">
        <v>70</v>
      </c>
      <c r="I101" s="186"/>
      <c r="J101" s="1">
        <f t="shared" si="6"/>
        <v>1</v>
      </c>
      <c r="K101" s="8">
        <f t="shared" si="7"/>
        <v>15</v>
      </c>
      <c r="L101" s="8">
        <f t="shared" si="8"/>
        <v>1050</v>
      </c>
      <c r="M101" s="7"/>
      <c r="N101" s="6">
        <f t="shared" si="9"/>
        <v>0</v>
      </c>
      <c r="U101" s="13">
        <f t="shared" si="10"/>
        <v>15</v>
      </c>
      <c r="V101" s="13">
        <f t="shared" si="11"/>
        <v>1050</v>
      </c>
    </row>
    <row r="102" spans="1:22" ht="16.5" customHeight="1">
      <c r="A102" s="1">
        <v>101</v>
      </c>
      <c r="B102" s="155"/>
      <c r="C102" s="156" t="s">
        <v>93</v>
      </c>
      <c r="D102" s="99">
        <v>0.39583333333333331</v>
      </c>
      <c r="E102" s="140" t="s">
        <v>149</v>
      </c>
      <c r="F102" s="166">
        <v>17</v>
      </c>
      <c r="G102" s="167">
        <v>15</v>
      </c>
      <c r="H102" s="159">
        <v>70</v>
      </c>
      <c r="I102" s="186"/>
      <c r="J102" s="1">
        <f t="shared" si="6"/>
        <v>1</v>
      </c>
      <c r="K102" s="8">
        <f t="shared" si="7"/>
        <v>15</v>
      </c>
      <c r="L102" s="8">
        <f t="shared" si="8"/>
        <v>1050</v>
      </c>
      <c r="M102" s="7"/>
      <c r="N102" s="6">
        <f t="shared" si="9"/>
        <v>0</v>
      </c>
      <c r="U102" s="13">
        <f t="shared" si="10"/>
        <v>15</v>
      </c>
      <c r="V102" s="13">
        <f t="shared" si="11"/>
        <v>1050</v>
      </c>
    </row>
    <row r="103" spans="1:22" ht="16.5" customHeight="1">
      <c r="A103" s="1">
        <v>102</v>
      </c>
      <c r="B103" s="155"/>
      <c r="C103" s="156" t="s">
        <v>95</v>
      </c>
      <c r="D103" s="99">
        <v>0.59027777777777779</v>
      </c>
      <c r="E103" s="140"/>
      <c r="F103" s="166">
        <v>14</v>
      </c>
      <c r="G103" s="167">
        <v>15</v>
      </c>
      <c r="H103" s="159">
        <v>70</v>
      </c>
      <c r="I103" s="186"/>
      <c r="J103" s="1">
        <f t="shared" si="6"/>
        <v>1</v>
      </c>
      <c r="K103" s="8">
        <f t="shared" si="7"/>
        <v>15</v>
      </c>
      <c r="L103" s="8">
        <f t="shared" si="8"/>
        <v>1050</v>
      </c>
      <c r="M103" s="7"/>
      <c r="N103" s="6">
        <f t="shared" si="9"/>
        <v>0</v>
      </c>
      <c r="U103" s="13">
        <f t="shared" si="10"/>
        <v>15</v>
      </c>
      <c r="V103" s="13">
        <f t="shared" si="11"/>
        <v>1050</v>
      </c>
    </row>
    <row r="104" spans="1:22" ht="16.5" customHeight="1">
      <c r="A104" s="1">
        <v>103</v>
      </c>
      <c r="B104" s="155" t="s">
        <v>150</v>
      </c>
      <c r="C104" s="156" t="s">
        <v>93</v>
      </c>
      <c r="D104" s="111">
        <v>0.39583333333333331</v>
      </c>
      <c r="E104" s="155" t="s">
        <v>151</v>
      </c>
      <c r="F104" s="168">
        <v>7</v>
      </c>
      <c r="G104" s="158">
        <v>5</v>
      </c>
      <c r="H104" s="159">
        <v>70</v>
      </c>
      <c r="I104" s="33"/>
      <c r="J104" s="1">
        <f t="shared" si="6"/>
        <v>1</v>
      </c>
      <c r="K104" s="8">
        <f t="shared" si="7"/>
        <v>5</v>
      </c>
      <c r="L104" s="8">
        <f t="shared" si="8"/>
        <v>350</v>
      </c>
      <c r="M104" s="7"/>
      <c r="N104" s="6">
        <f t="shared" si="9"/>
        <v>0</v>
      </c>
      <c r="U104" s="13">
        <f t="shared" si="10"/>
        <v>5</v>
      </c>
      <c r="V104" s="13">
        <f t="shared" si="11"/>
        <v>350</v>
      </c>
    </row>
    <row r="105" spans="1:22" ht="16.5" customHeight="1">
      <c r="A105" s="1">
        <v>104</v>
      </c>
      <c r="B105" s="155"/>
      <c r="C105" s="156" t="s">
        <v>95</v>
      </c>
      <c r="D105" s="111">
        <v>0.58680555555555558</v>
      </c>
      <c r="E105" s="155"/>
      <c r="F105" s="168">
        <v>7</v>
      </c>
      <c r="G105" s="158">
        <v>2</v>
      </c>
      <c r="H105" s="159">
        <v>70</v>
      </c>
      <c r="I105" s="160"/>
      <c r="J105" s="1">
        <f t="shared" si="6"/>
        <v>1</v>
      </c>
      <c r="K105" s="8">
        <f t="shared" si="7"/>
        <v>2</v>
      </c>
      <c r="L105" s="8">
        <f t="shared" si="8"/>
        <v>140</v>
      </c>
      <c r="M105" s="7"/>
      <c r="N105" s="6">
        <f t="shared" si="9"/>
        <v>0</v>
      </c>
      <c r="U105" s="13">
        <f t="shared" si="10"/>
        <v>2</v>
      </c>
      <c r="V105" s="13">
        <f t="shared" si="11"/>
        <v>140</v>
      </c>
    </row>
    <row r="106" spans="1:22" ht="16.5" customHeight="1">
      <c r="A106" s="1">
        <v>105</v>
      </c>
      <c r="B106" s="187" t="s">
        <v>152</v>
      </c>
      <c r="C106" s="156" t="s">
        <v>93</v>
      </c>
      <c r="D106" s="111">
        <v>0.3923611111111111</v>
      </c>
      <c r="E106" s="155" t="s">
        <v>153</v>
      </c>
      <c r="F106" s="161">
        <v>21</v>
      </c>
      <c r="G106" s="158">
        <v>4</v>
      </c>
      <c r="H106" s="159">
        <v>70</v>
      </c>
      <c r="I106" s="160"/>
      <c r="J106" s="1">
        <f t="shared" si="6"/>
        <v>2</v>
      </c>
      <c r="K106" s="8">
        <f t="shared" si="7"/>
        <v>8</v>
      </c>
      <c r="L106" s="8">
        <f t="shared" si="8"/>
        <v>560</v>
      </c>
      <c r="M106" s="7"/>
      <c r="N106" s="6">
        <f t="shared" si="9"/>
        <v>0</v>
      </c>
      <c r="U106" s="13">
        <f t="shared" si="10"/>
        <v>8</v>
      </c>
      <c r="V106" s="13">
        <f t="shared" si="11"/>
        <v>560</v>
      </c>
    </row>
    <row r="107" spans="1:22" ht="16.5" customHeight="1">
      <c r="A107" s="1">
        <v>106</v>
      </c>
      <c r="B107" s="188"/>
      <c r="C107" s="156" t="s">
        <v>95</v>
      </c>
      <c r="D107" s="111">
        <v>0.53472222222222221</v>
      </c>
      <c r="E107" s="155"/>
      <c r="F107" s="161">
        <v>11</v>
      </c>
      <c r="G107" s="158">
        <v>4</v>
      </c>
      <c r="H107" s="159">
        <v>70</v>
      </c>
      <c r="I107" s="160"/>
      <c r="J107" s="1">
        <f t="shared" si="6"/>
        <v>1</v>
      </c>
      <c r="K107" s="8">
        <f t="shared" si="7"/>
        <v>4</v>
      </c>
      <c r="L107" s="8">
        <f t="shared" si="8"/>
        <v>280</v>
      </c>
      <c r="M107" s="7"/>
      <c r="N107" s="6">
        <f t="shared" si="9"/>
        <v>0</v>
      </c>
      <c r="U107" s="13">
        <f t="shared" si="10"/>
        <v>4</v>
      </c>
      <c r="V107" s="13">
        <f t="shared" si="11"/>
        <v>280</v>
      </c>
    </row>
    <row r="108" spans="1:22" ht="16.5" customHeight="1">
      <c r="A108" s="1">
        <v>107</v>
      </c>
      <c r="B108" s="188"/>
      <c r="C108" s="156" t="s">
        <v>95</v>
      </c>
      <c r="D108" s="111">
        <v>0.59027777777777779</v>
      </c>
      <c r="E108" s="155"/>
      <c r="F108" s="161">
        <v>10</v>
      </c>
      <c r="G108" s="158">
        <v>4</v>
      </c>
      <c r="H108" s="159">
        <v>70</v>
      </c>
      <c r="I108" s="160"/>
      <c r="J108" s="1">
        <f t="shared" si="6"/>
        <v>1</v>
      </c>
      <c r="K108" s="8">
        <f t="shared" si="7"/>
        <v>4</v>
      </c>
      <c r="L108" s="8">
        <f t="shared" si="8"/>
        <v>280</v>
      </c>
      <c r="M108" s="7"/>
      <c r="N108" s="6">
        <f t="shared" si="9"/>
        <v>0</v>
      </c>
      <c r="U108" s="13">
        <f t="shared" si="10"/>
        <v>4</v>
      </c>
      <c r="V108" s="13">
        <f t="shared" si="11"/>
        <v>280</v>
      </c>
    </row>
    <row r="109" spans="1:22" ht="16.5" customHeight="1">
      <c r="A109" s="1">
        <v>108</v>
      </c>
      <c r="B109" s="188"/>
      <c r="C109" s="156" t="s">
        <v>93</v>
      </c>
      <c r="D109" s="111">
        <v>0.36805555555555558</v>
      </c>
      <c r="E109" s="155" t="s">
        <v>154</v>
      </c>
      <c r="F109" s="161">
        <v>30</v>
      </c>
      <c r="G109" s="164">
        <v>7</v>
      </c>
      <c r="H109" s="159">
        <v>70</v>
      </c>
      <c r="I109" s="160"/>
      <c r="J109" s="1">
        <f t="shared" si="6"/>
        <v>2</v>
      </c>
      <c r="K109" s="8">
        <f t="shared" si="7"/>
        <v>14</v>
      </c>
      <c r="L109" s="8">
        <f t="shared" si="8"/>
        <v>980</v>
      </c>
      <c r="M109" s="7"/>
      <c r="N109" s="6">
        <f t="shared" si="9"/>
        <v>0</v>
      </c>
      <c r="U109" s="13">
        <f t="shared" si="10"/>
        <v>14</v>
      </c>
      <c r="V109" s="13">
        <f t="shared" si="11"/>
        <v>980</v>
      </c>
    </row>
    <row r="110" spans="1:22" ht="16.5" customHeight="1">
      <c r="A110" s="1">
        <v>109</v>
      </c>
      <c r="B110" s="188"/>
      <c r="C110" s="156" t="s">
        <v>95</v>
      </c>
      <c r="D110" s="111">
        <v>0.53472222222222221</v>
      </c>
      <c r="E110" s="155"/>
      <c r="F110" s="161">
        <v>14</v>
      </c>
      <c r="G110" s="158">
        <v>7</v>
      </c>
      <c r="H110" s="159">
        <v>70</v>
      </c>
      <c r="I110" s="160"/>
      <c r="J110" s="1">
        <f t="shared" si="6"/>
        <v>1</v>
      </c>
      <c r="K110" s="8">
        <f t="shared" si="7"/>
        <v>7</v>
      </c>
      <c r="L110" s="8">
        <f t="shared" si="8"/>
        <v>490</v>
      </c>
      <c r="M110" s="7"/>
      <c r="N110" s="6">
        <f t="shared" si="9"/>
        <v>0</v>
      </c>
      <c r="U110" s="13">
        <f t="shared" si="10"/>
        <v>7</v>
      </c>
      <c r="V110" s="13">
        <f t="shared" si="11"/>
        <v>490</v>
      </c>
    </row>
    <row r="111" spans="1:22" ht="16.5" customHeight="1">
      <c r="A111" s="1">
        <v>110</v>
      </c>
      <c r="B111" s="188"/>
      <c r="C111" s="156" t="s">
        <v>95</v>
      </c>
      <c r="D111" s="111">
        <v>0.59027777777777779</v>
      </c>
      <c r="E111" s="155"/>
      <c r="F111" s="161">
        <v>16</v>
      </c>
      <c r="G111" s="158">
        <v>7</v>
      </c>
      <c r="H111" s="159">
        <v>70</v>
      </c>
      <c r="I111" s="160"/>
      <c r="J111" s="1">
        <f t="shared" si="6"/>
        <v>1</v>
      </c>
      <c r="K111" s="8">
        <f t="shared" si="7"/>
        <v>7</v>
      </c>
      <c r="L111" s="8">
        <f t="shared" si="8"/>
        <v>490</v>
      </c>
      <c r="M111" s="7"/>
      <c r="N111" s="6">
        <f t="shared" si="9"/>
        <v>0</v>
      </c>
      <c r="U111" s="13">
        <f t="shared" si="10"/>
        <v>7</v>
      </c>
      <c r="V111" s="13">
        <f t="shared" si="11"/>
        <v>490</v>
      </c>
    </row>
    <row r="112" spans="1:22" ht="16.5" customHeight="1">
      <c r="A112" s="1">
        <v>111</v>
      </c>
      <c r="B112" s="188"/>
      <c r="C112" s="156" t="s">
        <v>93</v>
      </c>
      <c r="D112" s="111">
        <v>0.36805555555555558</v>
      </c>
      <c r="E112" s="155" t="s">
        <v>155</v>
      </c>
      <c r="F112" s="161">
        <v>20</v>
      </c>
      <c r="G112" s="189">
        <v>18</v>
      </c>
      <c r="H112" s="159">
        <v>70</v>
      </c>
      <c r="I112" s="160"/>
      <c r="J112" s="1">
        <f t="shared" si="6"/>
        <v>1</v>
      </c>
      <c r="K112" s="8">
        <f t="shared" si="7"/>
        <v>18</v>
      </c>
      <c r="L112" s="8">
        <f t="shared" si="8"/>
        <v>1260</v>
      </c>
      <c r="M112" s="7"/>
      <c r="N112" s="6">
        <f t="shared" si="9"/>
        <v>0</v>
      </c>
      <c r="U112" s="13">
        <f t="shared" si="10"/>
        <v>18</v>
      </c>
      <c r="V112" s="13">
        <f t="shared" si="11"/>
        <v>1260</v>
      </c>
    </row>
    <row r="113" spans="1:22" ht="16.5" customHeight="1">
      <c r="A113" s="1">
        <v>112</v>
      </c>
      <c r="B113" s="188"/>
      <c r="C113" s="156" t="s">
        <v>95</v>
      </c>
      <c r="D113" s="111">
        <v>0.53472222222222221</v>
      </c>
      <c r="E113" s="155"/>
      <c r="F113" s="161">
        <v>8</v>
      </c>
      <c r="G113" s="189">
        <v>18</v>
      </c>
      <c r="H113" s="159">
        <v>70</v>
      </c>
      <c r="I113" s="160"/>
      <c r="J113" s="1">
        <f t="shared" si="6"/>
        <v>1</v>
      </c>
      <c r="K113" s="8">
        <f t="shared" si="7"/>
        <v>18</v>
      </c>
      <c r="L113" s="8">
        <f t="shared" si="8"/>
        <v>1260</v>
      </c>
      <c r="M113" s="7"/>
      <c r="N113" s="6">
        <f t="shared" si="9"/>
        <v>0</v>
      </c>
      <c r="U113" s="13">
        <f t="shared" si="10"/>
        <v>18</v>
      </c>
      <c r="V113" s="13">
        <f t="shared" si="11"/>
        <v>1260</v>
      </c>
    </row>
    <row r="114" spans="1:22" ht="16.5" customHeight="1">
      <c r="A114" s="1">
        <v>113</v>
      </c>
      <c r="B114" s="188"/>
      <c r="C114" s="156" t="s">
        <v>95</v>
      </c>
      <c r="D114" s="111">
        <v>0.59722222222222221</v>
      </c>
      <c r="E114" s="155"/>
      <c r="F114" s="161">
        <v>12</v>
      </c>
      <c r="G114" s="189">
        <v>18</v>
      </c>
      <c r="H114" s="159">
        <v>70</v>
      </c>
      <c r="I114" s="160"/>
      <c r="J114" s="1">
        <f t="shared" si="6"/>
        <v>1</v>
      </c>
      <c r="K114" s="8">
        <f t="shared" si="7"/>
        <v>18</v>
      </c>
      <c r="L114" s="8">
        <f t="shared" si="8"/>
        <v>1260</v>
      </c>
      <c r="M114" s="7"/>
      <c r="N114" s="6">
        <f t="shared" si="9"/>
        <v>0</v>
      </c>
      <c r="U114" s="13">
        <f t="shared" si="10"/>
        <v>18</v>
      </c>
      <c r="V114" s="13">
        <f t="shared" si="11"/>
        <v>1260</v>
      </c>
    </row>
    <row r="115" spans="1:22" ht="16.5" customHeight="1">
      <c r="A115" s="1">
        <v>114</v>
      </c>
      <c r="B115" s="188"/>
      <c r="C115" s="156" t="s">
        <v>93</v>
      </c>
      <c r="D115" s="111">
        <v>0.3888888888888889</v>
      </c>
      <c r="E115" s="155" t="s">
        <v>156</v>
      </c>
      <c r="F115" s="161">
        <v>22</v>
      </c>
      <c r="G115" s="158">
        <v>5</v>
      </c>
      <c r="H115" s="159">
        <v>70</v>
      </c>
      <c r="I115" s="160"/>
      <c r="J115" s="1">
        <f t="shared" si="6"/>
        <v>2</v>
      </c>
      <c r="K115" s="8">
        <f t="shared" si="7"/>
        <v>10</v>
      </c>
      <c r="L115" s="8">
        <f t="shared" si="8"/>
        <v>700</v>
      </c>
      <c r="M115" s="7"/>
      <c r="N115" s="6">
        <f t="shared" si="9"/>
        <v>0</v>
      </c>
      <c r="U115" s="13">
        <f t="shared" si="10"/>
        <v>10</v>
      </c>
      <c r="V115" s="13">
        <f t="shared" si="11"/>
        <v>700</v>
      </c>
    </row>
    <row r="116" spans="1:22" ht="16.5" customHeight="1">
      <c r="A116" s="1">
        <v>115</v>
      </c>
      <c r="B116" s="188"/>
      <c r="C116" s="156" t="s">
        <v>95</v>
      </c>
      <c r="D116" s="111">
        <v>0.54166666666666663</v>
      </c>
      <c r="E116" s="155"/>
      <c r="F116" s="162">
        <v>12</v>
      </c>
      <c r="G116" s="163">
        <v>5</v>
      </c>
      <c r="H116" s="159">
        <v>70</v>
      </c>
      <c r="I116" s="160"/>
      <c r="J116" s="1">
        <f t="shared" si="6"/>
        <v>1</v>
      </c>
      <c r="K116" s="8">
        <f t="shared" si="7"/>
        <v>5</v>
      </c>
      <c r="L116" s="8">
        <f t="shared" si="8"/>
        <v>350</v>
      </c>
      <c r="M116" s="7"/>
      <c r="N116" s="6">
        <f t="shared" si="9"/>
        <v>0</v>
      </c>
      <c r="U116" s="13">
        <f t="shared" si="10"/>
        <v>5</v>
      </c>
      <c r="V116" s="13">
        <f t="shared" si="11"/>
        <v>350</v>
      </c>
    </row>
    <row r="117" spans="1:22" ht="16.5" customHeight="1">
      <c r="A117" s="1">
        <v>116</v>
      </c>
      <c r="B117" s="188"/>
      <c r="C117" s="156" t="s">
        <v>95</v>
      </c>
      <c r="D117" s="111">
        <v>0.59027777777777779</v>
      </c>
      <c r="E117" s="155"/>
      <c r="F117" s="162">
        <v>10</v>
      </c>
      <c r="G117" s="158">
        <v>5</v>
      </c>
      <c r="H117" s="159">
        <v>70</v>
      </c>
      <c r="I117" s="160"/>
      <c r="J117" s="1">
        <f t="shared" si="6"/>
        <v>1</v>
      </c>
      <c r="K117" s="8">
        <f t="shared" si="7"/>
        <v>5</v>
      </c>
      <c r="L117" s="8">
        <f t="shared" si="8"/>
        <v>350</v>
      </c>
      <c r="M117" s="7"/>
      <c r="N117" s="6">
        <f t="shared" si="9"/>
        <v>0</v>
      </c>
      <c r="U117" s="13">
        <f t="shared" si="10"/>
        <v>5</v>
      </c>
      <c r="V117" s="13">
        <f t="shared" si="11"/>
        <v>350</v>
      </c>
    </row>
    <row r="118" spans="1:22" ht="16.5" customHeight="1">
      <c r="A118" s="1">
        <v>117</v>
      </c>
      <c r="B118" s="188"/>
      <c r="C118" s="156" t="s">
        <v>93</v>
      </c>
      <c r="D118" s="111">
        <v>0.3923611111111111</v>
      </c>
      <c r="E118" s="155" t="s">
        <v>157</v>
      </c>
      <c r="F118" s="161">
        <v>31</v>
      </c>
      <c r="G118" s="158">
        <v>4</v>
      </c>
      <c r="H118" s="159">
        <v>70</v>
      </c>
      <c r="I118" s="160"/>
      <c r="J118" s="1">
        <f t="shared" si="6"/>
        <v>2</v>
      </c>
      <c r="K118" s="8">
        <f t="shared" si="7"/>
        <v>8</v>
      </c>
      <c r="L118" s="8">
        <f t="shared" si="8"/>
        <v>560</v>
      </c>
      <c r="M118" s="7"/>
      <c r="N118" s="6">
        <f t="shared" si="9"/>
        <v>0</v>
      </c>
      <c r="U118" s="13">
        <f t="shared" si="10"/>
        <v>8</v>
      </c>
      <c r="V118" s="13">
        <f t="shared" si="11"/>
        <v>560</v>
      </c>
    </row>
    <row r="119" spans="1:22" ht="16.5" customHeight="1">
      <c r="A119" s="1">
        <v>118</v>
      </c>
      <c r="B119" s="188"/>
      <c r="C119" s="156" t="s">
        <v>95</v>
      </c>
      <c r="D119" s="111">
        <v>0.53472222222222221</v>
      </c>
      <c r="E119" s="155"/>
      <c r="F119" s="161">
        <v>16</v>
      </c>
      <c r="G119" s="158">
        <v>4</v>
      </c>
      <c r="H119" s="159">
        <v>70</v>
      </c>
      <c r="I119" s="160"/>
      <c r="J119" s="1">
        <f t="shared" si="6"/>
        <v>1</v>
      </c>
      <c r="K119" s="8">
        <f t="shared" si="7"/>
        <v>4</v>
      </c>
      <c r="L119" s="8">
        <f t="shared" si="8"/>
        <v>280</v>
      </c>
      <c r="M119" s="7"/>
      <c r="N119" s="6">
        <f t="shared" si="9"/>
        <v>0</v>
      </c>
      <c r="U119" s="13">
        <f t="shared" si="10"/>
        <v>4</v>
      </c>
      <c r="V119" s="13">
        <f t="shared" si="11"/>
        <v>280</v>
      </c>
    </row>
    <row r="120" spans="1:22" ht="16.5" customHeight="1">
      <c r="A120" s="1">
        <v>119</v>
      </c>
      <c r="B120" s="188"/>
      <c r="C120" s="156" t="s">
        <v>95</v>
      </c>
      <c r="D120" s="111">
        <v>0.59027777777777779</v>
      </c>
      <c r="E120" s="155"/>
      <c r="F120" s="161">
        <v>15</v>
      </c>
      <c r="G120" s="158">
        <v>4</v>
      </c>
      <c r="H120" s="159">
        <v>70</v>
      </c>
      <c r="I120" s="160"/>
      <c r="J120" s="1">
        <f t="shared" si="6"/>
        <v>1</v>
      </c>
      <c r="K120" s="8">
        <f t="shared" si="7"/>
        <v>4</v>
      </c>
      <c r="L120" s="8">
        <f t="shared" si="8"/>
        <v>280</v>
      </c>
      <c r="M120" s="7"/>
      <c r="N120" s="6">
        <f t="shared" si="9"/>
        <v>0</v>
      </c>
      <c r="U120" s="13">
        <f t="shared" si="10"/>
        <v>4</v>
      </c>
      <c r="V120" s="13">
        <f t="shared" si="11"/>
        <v>280</v>
      </c>
    </row>
    <row r="121" spans="1:22" ht="16.5" customHeight="1">
      <c r="A121" s="1">
        <v>120</v>
      </c>
      <c r="B121" s="188"/>
      <c r="C121" s="156" t="s">
        <v>93</v>
      </c>
      <c r="D121" s="111">
        <v>0.38194444444444442</v>
      </c>
      <c r="E121" s="190" t="s">
        <v>158</v>
      </c>
      <c r="F121" s="161">
        <v>7</v>
      </c>
      <c r="G121" s="158">
        <v>3</v>
      </c>
      <c r="H121" s="159">
        <v>70</v>
      </c>
      <c r="I121" s="160"/>
      <c r="J121" s="1">
        <f t="shared" si="6"/>
        <v>1</v>
      </c>
      <c r="K121" s="8">
        <f t="shared" si="7"/>
        <v>3</v>
      </c>
      <c r="L121" s="8">
        <f t="shared" si="8"/>
        <v>210</v>
      </c>
      <c r="M121" s="7"/>
      <c r="N121" s="6">
        <f t="shared" si="9"/>
        <v>0</v>
      </c>
      <c r="U121" s="13">
        <f t="shared" si="10"/>
        <v>3</v>
      </c>
      <c r="V121" s="13">
        <f t="shared" si="11"/>
        <v>210</v>
      </c>
    </row>
    <row r="122" spans="1:22" ht="16.5" customHeight="1">
      <c r="A122" s="1">
        <v>121</v>
      </c>
      <c r="B122" s="188"/>
      <c r="C122" s="156" t="s">
        <v>95</v>
      </c>
      <c r="D122" s="111">
        <v>0.54166666666666663</v>
      </c>
      <c r="E122" s="191"/>
      <c r="F122" s="161">
        <v>7</v>
      </c>
      <c r="G122" s="158">
        <v>3</v>
      </c>
      <c r="H122" s="159">
        <v>70</v>
      </c>
      <c r="I122" s="160"/>
      <c r="J122" s="1">
        <f t="shared" si="6"/>
        <v>1</v>
      </c>
      <c r="K122" s="8">
        <f t="shared" si="7"/>
        <v>3</v>
      </c>
      <c r="L122" s="8">
        <f t="shared" si="8"/>
        <v>210</v>
      </c>
      <c r="M122" s="7"/>
      <c r="N122" s="6">
        <f t="shared" si="9"/>
        <v>0</v>
      </c>
      <c r="U122" s="13">
        <f t="shared" si="10"/>
        <v>3</v>
      </c>
      <c r="V122" s="13">
        <f t="shared" si="11"/>
        <v>210</v>
      </c>
    </row>
    <row r="123" spans="1:22" ht="16.5" customHeight="1">
      <c r="A123" s="1">
        <v>122</v>
      </c>
      <c r="B123" s="188"/>
      <c r="C123" s="192" t="s">
        <v>93</v>
      </c>
      <c r="D123" s="111">
        <v>0.36805555555555558</v>
      </c>
      <c r="E123" s="193" t="s">
        <v>159</v>
      </c>
      <c r="F123" s="162">
        <v>2</v>
      </c>
      <c r="G123" s="189">
        <v>12.5</v>
      </c>
      <c r="H123" s="159">
        <v>70</v>
      </c>
      <c r="I123" s="160"/>
      <c r="J123" s="1">
        <f t="shared" si="6"/>
        <v>1</v>
      </c>
      <c r="K123" s="8">
        <f t="shared" si="7"/>
        <v>12.5</v>
      </c>
      <c r="L123" s="8">
        <f t="shared" si="8"/>
        <v>875</v>
      </c>
      <c r="M123" s="7"/>
      <c r="N123" s="6">
        <f t="shared" si="9"/>
        <v>0</v>
      </c>
      <c r="U123" s="13">
        <f t="shared" si="10"/>
        <v>12.5</v>
      </c>
      <c r="V123" s="13">
        <f t="shared" si="11"/>
        <v>875</v>
      </c>
    </row>
    <row r="124" spans="1:22" ht="16.5" customHeight="1">
      <c r="A124" s="1">
        <v>123</v>
      </c>
      <c r="B124" s="188"/>
      <c r="C124" s="192" t="s">
        <v>95</v>
      </c>
      <c r="D124" s="111">
        <v>0.60416666666666663</v>
      </c>
      <c r="E124" s="194"/>
      <c r="F124" s="162">
        <v>2</v>
      </c>
      <c r="G124" s="189">
        <v>12.5</v>
      </c>
      <c r="H124" s="159">
        <v>70</v>
      </c>
      <c r="I124" s="160"/>
      <c r="J124" s="1">
        <f t="shared" si="6"/>
        <v>1</v>
      </c>
      <c r="K124" s="8">
        <f t="shared" si="7"/>
        <v>12.5</v>
      </c>
      <c r="L124" s="8">
        <f t="shared" si="8"/>
        <v>875</v>
      </c>
      <c r="M124" s="7"/>
      <c r="N124" s="6">
        <f t="shared" si="9"/>
        <v>0</v>
      </c>
      <c r="U124" s="13">
        <f t="shared" si="10"/>
        <v>12.5</v>
      </c>
      <c r="V124" s="13">
        <f t="shared" si="11"/>
        <v>875</v>
      </c>
    </row>
    <row r="125" spans="1:22" ht="16.5" customHeight="1">
      <c r="A125" s="1">
        <v>124</v>
      </c>
      <c r="B125" s="188"/>
      <c r="C125" s="192" t="s">
        <v>93</v>
      </c>
      <c r="D125" s="111">
        <v>0.36805555555555558</v>
      </c>
      <c r="E125" s="193" t="s">
        <v>160</v>
      </c>
      <c r="F125" s="162">
        <v>2</v>
      </c>
      <c r="G125" s="189">
        <v>7</v>
      </c>
      <c r="H125" s="159">
        <v>70</v>
      </c>
      <c r="I125" s="160"/>
      <c r="J125" s="1">
        <f t="shared" si="6"/>
        <v>1</v>
      </c>
      <c r="K125" s="8">
        <f t="shared" si="7"/>
        <v>7</v>
      </c>
      <c r="L125" s="8">
        <f t="shared" si="8"/>
        <v>490</v>
      </c>
      <c r="M125" s="7"/>
      <c r="N125" s="6">
        <f t="shared" si="9"/>
        <v>0</v>
      </c>
      <c r="U125" s="13">
        <f t="shared" si="10"/>
        <v>7</v>
      </c>
      <c r="V125" s="13">
        <f t="shared" si="11"/>
        <v>490</v>
      </c>
    </row>
    <row r="126" spans="1:22" ht="16.5" customHeight="1">
      <c r="A126" s="1">
        <v>125</v>
      </c>
      <c r="B126" s="188"/>
      <c r="C126" s="192" t="s">
        <v>95</v>
      </c>
      <c r="D126" s="111">
        <v>0.5625</v>
      </c>
      <c r="E126" s="194"/>
      <c r="F126" s="162">
        <v>2</v>
      </c>
      <c r="G126" s="189">
        <v>12.5</v>
      </c>
      <c r="H126" s="159">
        <v>70</v>
      </c>
      <c r="I126" s="160"/>
      <c r="J126" s="1">
        <f t="shared" si="6"/>
        <v>1</v>
      </c>
      <c r="K126" s="8">
        <f t="shared" si="7"/>
        <v>12.5</v>
      </c>
      <c r="L126" s="8">
        <f t="shared" si="8"/>
        <v>875</v>
      </c>
      <c r="M126" s="7"/>
      <c r="N126" s="6">
        <f t="shared" si="9"/>
        <v>0</v>
      </c>
      <c r="U126" s="13">
        <f t="shared" si="10"/>
        <v>12.5</v>
      </c>
      <c r="V126" s="13">
        <f t="shared" si="11"/>
        <v>875</v>
      </c>
    </row>
    <row r="127" spans="1:22" ht="16.5" customHeight="1">
      <c r="A127" s="1">
        <v>126</v>
      </c>
      <c r="B127" s="155" t="s">
        <v>161</v>
      </c>
      <c r="C127" s="156" t="s">
        <v>93</v>
      </c>
      <c r="D127" s="111">
        <v>0.38194444444444442</v>
      </c>
      <c r="E127" s="155" t="s">
        <v>162</v>
      </c>
      <c r="F127" s="161">
        <v>21</v>
      </c>
      <c r="G127" s="158">
        <v>13</v>
      </c>
      <c r="H127" s="159">
        <v>70</v>
      </c>
      <c r="I127" s="160"/>
      <c r="J127" s="1">
        <f t="shared" si="6"/>
        <v>2</v>
      </c>
      <c r="K127" s="8">
        <f t="shared" si="7"/>
        <v>26</v>
      </c>
      <c r="L127" s="8">
        <f t="shared" si="8"/>
        <v>1820</v>
      </c>
      <c r="M127" s="7"/>
      <c r="N127" s="6">
        <f t="shared" si="9"/>
        <v>0</v>
      </c>
      <c r="U127" s="13">
        <f t="shared" si="10"/>
        <v>26</v>
      </c>
      <c r="V127" s="13">
        <f t="shared" si="11"/>
        <v>1820</v>
      </c>
    </row>
    <row r="128" spans="1:22" ht="16.5" customHeight="1">
      <c r="A128" s="1">
        <v>127</v>
      </c>
      <c r="B128" s="155"/>
      <c r="C128" s="156" t="s">
        <v>93</v>
      </c>
      <c r="D128" s="111">
        <v>0.3888888888888889</v>
      </c>
      <c r="E128" s="155"/>
      <c r="F128" s="161">
        <v>22</v>
      </c>
      <c r="G128" s="158">
        <v>5.4</v>
      </c>
      <c r="H128" s="159">
        <v>70</v>
      </c>
      <c r="I128" s="160"/>
      <c r="J128" s="1">
        <f t="shared" si="6"/>
        <v>2</v>
      </c>
      <c r="K128" s="8">
        <f t="shared" si="7"/>
        <v>10.8</v>
      </c>
      <c r="L128" s="8">
        <f t="shared" si="8"/>
        <v>756</v>
      </c>
      <c r="M128" s="7"/>
      <c r="N128" s="6">
        <f t="shared" si="9"/>
        <v>0</v>
      </c>
      <c r="U128" s="13">
        <f t="shared" si="10"/>
        <v>10.8</v>
      </c>
      <c r="V128" s="13">
        <f t="shared" si="11"/>
        <v>756</v>
      </c>
    </row>
    <row r="129" spans="1:22" ht="16.5" customHeight="1">
      <c r="A129" s="1">
        <v>128</v>
      </c>
      <c r="B129" s="155"/>
      <c r="C129" s="156" t="s">
        <v>95</v>
      </c>
      <c r="D129" s="111">
        <v>0.53472222222222221</v>
      </c>
      <c r="E129" s="155"/>
      <c r="F129" s="161">
        <v>21</v>
      </c>
      <c r="G129" s="158">
        <v>5.4</v>
      </c>
      <c r="H129" s="159">
        <v>70</v>
      </c>
      <c r="I129" s="160"/>
      <c r="J129" s="1">
        <f t="shared" si="6"/>
        <v>2</v>
      </c>
      <c r="K129" s="8">
        <f t="shared" si="7"/>
        <v>10.8</v>
      </c>
      <c r="L129" s="8">
        <f t="shared" si="8"/>
        <v>756</v>
      </c>
      <c r="M129" s="7"/>
      <c r="N129" s="6">
        <f t="shared" si="9"/>
        <v>0</v>
      </c>
      <c r="U129" s="13">
        <f t="shared" si="10"/>
        <v>10.8</v>
      </c>
      <c r="V129" s="13">
        <f t="shared" si="11"/>
        <v>756</v>
      </c>
    </row>
    <row r="130" spans="1:22" ht="16.5" customHeight="1">
      <c r="A130" s="1">
        <v>129</v>
      </c>
      <c r="B130" s="155"/>
      <c r="C130" s="156" t="s">
        <v>95</v>
      </c>
      <c r="D130" s="111">
        <v>0.59375</v>
      </c>
      <c r="E130" s="155"/>
      <c r="F130" s="161">
        <v>22</v>
      </c>
      <c r="G130" s="158">
        <v>13</v>
      </c>
      <c r="H130" s="159">
        <v>70</v>
      </c>
      <c r="I130" s="160"/>
      <c r="J130" s="1">
        <f t="shared" si="6"/>
        <v>2</v>
      </c>
      <c r="K130" s="8">
        <f t="shared" si="7"/>
        <v>26</v>
      </c>
      <c r="L130" s="8">
        <f t="shared" si="8"/>
        <v>1820</v>
      </c>
      <c r="M130" s="7"/>
      <c r="N130" s="6">
        <f t="shared" si="9"/>
        <v>0</v>
      </c>
      <c r="U130" s="13">
        <f t="shared" si="10"/>
        <v>26</v>
      </c>
      <c r="V130" s="13">
        <f t="shared" si="11"/>
        <v>1820</v>
      </c>
    </row>
    <row r="131" spans="1:22" ht="16.5" customHeight="1">
      <c r="A131" s="1">
        <v>130</v>
      </c>
      <c r="B131" s="155"/>
      <c r="C131" s="156" t="s">
        <v>93</v>
      </c>
      <c r="D131" s="111">
        <v>0.3888888888888889</v>
      </c>
      <c r="E131" s="155" t="s">
        <v>163</v>
      </c>
      <c r="F131" s="162">
        <v>22</v>
      </c>
      <c r="G131" s="163">
        <v>5</v>
      </c>
      <c r="H131" s="159">
        <v>70</v>
      </c>
      <c r="I131" s="160"/>
      <c r="J131" s="1">
        <f t="shared" ref="J131:J189" si="12">ROUNDUP(F131/20,0)</f>
        <v>2</v>
      </c>
      <c r="K131" s="8">
        <f t="shared" ref="K131:K189" si="13">$P$3*J131*G131</f>
        <v>10</v>
      </c>
      <c r="L131" s="8">
        <f t="shared" ref="L131:L189" si="14">$P$3*J131*G131*H131</f>
        <v>700</v>
      </c>
      <c r="M131" s="7"/>
      <c r="N131" s="6">
        <f t="shared" ref="N131:N189" si="15">IFERROR(K131/M131,0)</f>
        <v>0</v>
      </c>
      <c r="U131" s="13">
        <f t="shared" ref="U131:U194" si="16">IFERROR(G131*J131,0)</f>
        <v>10</v>
      </c>
      <c r="V131" s="13">
        <f t="shared" ref="V131:V194" si="17">IFERROR(U131*H131,0)</f>
        <v>700</v>
      </c>
    </row>
    <row r="132" spans="1:22" ht="16.5" customHeight="1">
      <c r="A132" s="1">
        <v>131</v>
      </c>
      <c r="B132" s="155"/>
      <c r="C132" s="156" t="s">
        <v>95</v>
      </c>
      <c r="D132" s="111">
        <v>0.53472222222222221</v>
      </c>
      <c r="E132" s="155"/>
      <c r="F132" s="161">
        <v>9</v>
      </c>
      <c r="G132" s="158">
        <v>5</v>
      </c>
      <c r="H132" s="159">
        <v>70</v>
      </c>
      <c r="I132" s="160"/>
      <c r="J132" s="1">
        <f t="shared" si="12"/>
        <v>1</v>
      </c>
      <c r="K132" s="8">
        <f t="shared" si="13"/>
        <v>5</v>
      </c>
      <c r="L132" s="8">
        <f t="shared" si="14"/>
        <v>350</v>
      </c>
      <c r="M132" s="7"/>
      <c r="N132" s="6">
        <f t="shared" si="15"/>
        <v>0</v>
      </c>
      <c r="U132" s="13">
        <f t="shared" si="16"/>
        <v>5</v>
      </c>
      <c r="V132" s="13">
        <f t="shared" si="17"/>
        <v>350</v>
      </c>
    </row>
    <row r="133" spans="1:22" ht="16.5" customHeight="1">
      <c r="A133" s="1">
        <v>132</v>
      </c>
      <c r="B133" s="155"/>
      <c r="C133" s="156" t="s">
        <v>95</v>
      </c>
      <c r="D133" s="111">
        <v>0.59375</v>
      </c>
      <c r="E133" s="155"/>
      <c r="F133" s="161">
        <v>13</v>
      </c>
      <c r="G133" s="158">
        <v>5</v>
      </c>
      <c r="H133" s="159">
        <v>70</v>
      </c>
      <c r="I133" s="160"/>
      <c r="J133" s="1">
        <f t="shared" si="12"/>
        <v>1</v>
      </c>
      <c r="K133" s="8">
        <f t="shared" si="13"/>
        <v>5</v>
      </c>
      <c r="L133" s="8">
        <f t="shared" si="14"/>
        <v>350</v>
      </c>
      <c r="M133" s="7"/>
      <c r="N133" s="6">
        <f t="shared" si="15"/>
        <v>0</v>
      </c>
      <c r="U133" s="13">
        <f t="shared" si="16"/>
        <v>5</v>
      </c>
      <c r="V133" s="13">
        <f t="shared" si="17"/>
        <v>350</v>
      </c>
    </row>
    <row r="134" spans="1:22" ht="16.5" customHeight="1">
      <c r="A134" s="1">
        <v>133</v>
      </c>
      <c r="B134" s="155"/>
      <c r="C134" s="156" t="s">
        <v>93</v>
      </c>
      <c r="D134" s="111">
        <v>0.38541666666666669</v>
      </c>
      <c r="E134" s="190" t="s">
        <v>164</v>
      </c>
      <c r="F134" s="161">
        <v>23</v>
      </c>
      <c r="G134" s="158">
        <v>10</v>
      </c>
      <c r="H134" s="159">
        <v>70</v>
      </c>
      <c r="I134" s="160"/>
      <c r="J134" s="1">
        <f t="shared" si="12"/>
        <v>2</v>
      </c>
      <c r="K134" s="8">
        <f t="shared" si="13"/>
        <v>20</v>
      </c>
      <c r="L134" s="8">
        <f t="shared" si="14"/>
        <v>1400</v>
      </c>
      <c r="M134" s="7"/>
      <c r="N134" s="6">
        <f t="shared" si="15"/>
        <v>0</v>
      </c>
      <c r="U134" s="13">
        <f t="shared" si="16"/>
        <v>20</v>
      </c>
      <c r="V134" s="13">
        <f t="shared" si="17"/>
        <v>1400</v>
      </c>
    </row>
    <row r="135" spans="1:22" ht="16.5" customHeight="1">
      <c r="A135" s="1">
        <v>134</v>
      </c>
      <c r="B135" s="155"/>
      <c r="C135" s="156" t="s">
        <v>95</v>
      </c>
      <c r="D135" s="111">
        <v>0.53472222222222221</v>
      </c>
      <c r="E135" s="195"/>
      <c r="F135" s="161">
        <v>13</v>
      </c>
      <c r="G135" s="158">
        <v>10</v>
      </c>
      <c r="H135" s="159">
        <v>70</v>
      </c>
      <c r="I135" s="160"/>
      <c r="J135" s="1">
        <f t="shared" si="12"/>
        <v>1</v>
      </c>
      <c r="K135" s="8">
        <f t="shared" si="13"/>
        <v>10</v>
      </c>
      <c r="L135" s="8">
        <f t="shared" si="14"/>
        <v>700</v>
      </c>
      <c r="M135" s="7"/>
      <c r="N135" s="6">
        <f t="shared" si="15"/>
        <v>0</v>
      </c>
      <c r="U135" s="13">
        <f t="shared" si="16"/>
        <v>10</v>
      </c>
      <c r="V135" s="13">
        <f t="shared" si="17"/>
        <v>700</v>
      </c>
    </row>
    <row r="136" spans="1:22" ht="16.5" customHeight="1">
      <c r="A136" s="1">
        <v>135</v>
      </c>
      <c r="B136" s="155"/>
      <c r="C136" s="156" t="s">
        <v>95</v>
      </c>
      <c r="D136" s="111">
        <v>0.59375</v>
      </c>
      <c r="E136" s="191"/>
      <c r="F136" s="161">
        <v>10</v>
      </c>
      <c r="G136" s="158">
        <v>10</v>
      </c>
      <c r="H136" s="159">
        <v>70</v>
      </c>
      <c r="I136" s="160"/>
      <c r="J136" s="1">
        <f t="shared" si="12"/>
        <v>1</v>
      </c>
      <c r="K136" s="8">
        <f t="shared" si="13"/>
        <v>10</v>
      </c>
      <c r="L136" s="8">
        <f t="shared" si="14"/>
        <v>700</v>
      </c>
      <c r="M136" s="7"/>
      <c r="N136" s="6">
        <f t="shared" si="15"/>
        <v>0</v>
      </c>
      <c r="U136" s="13">
        <f t="shared" si="16"/>
        <v>10</v>
      </c>
      <c r="V136" s="13">
        <f t="shared" si="17"/>
        <v>700</v>
      </c>
    </row>
    <row r="137" spans="1:22" ht="16.5" customHeight="1">
      <c r="A137" s="1">
        <v>136</v>
      </c>
      <c r="B137" s="155"/>
      <c r="C137" s="156" t="s">
        <v>93</v>
      </c>
      <c r="D137" s="111">
        <v>0.37847222222222227</v>
      </c>
      <c r="E137" s="155" t="s">
        <v>165</v>
      </c>
      <c r="F137" s="161">
        <v>1</v>
      </c>
      <c r="G137" s="158">
        <v>13</v>
      </c>
      <c r="H137" s="159">
        <v>70</v>
      </c>
      <c r="I137" s="160"/>
      <c r="J137" s="1">
        <f t="shared" si="12"/>
        <v>1</v>
      </c>
      <c r="K137" s="8">
        <f t="shared" si="13"/>
        <v>13</v>
      </c>
      <c r="L137" s="8">
        <f t="shared" si="14"/>
        <v>910</v>
      </c>
      <c r="M137" s="7"/>
      <c r="N137" s="6">
        <f t="shared" si="15"/>
        <v>0</v>
      </c>
      <c r="U137" s="13">
        <f t="shared" si="16"/>
        <v>13</v>
      </c>
      <c r="V137" s="13">
        <f t="shared" si="17"/>
        <v>910</v>
      </c>
    </row>
    <row r="138" spans="1:22" ht="16.5" customHeight="1">
      <c r="A138" s="1">
        <v>137</v>
      </c>
      <c r="B138" s="155"/>
      <c r="C138" s="156" t="s">
        <v>95</v>
      </c>
      <c r="D138" s="111">
        <v>0.59375</v>
      </c>
      <c r="E138" s="155"/>
      <c r="F138" s="161">
        <v>1</v>
      </c>
      <c r="G138" s="158">
        <v>13</v>
      </c>
      <c r="H138" s="159">
        <v>70</v>
      </c>
      <c r="I138" s="160"/>
      <c r="J138" s="1">
        <f t="shared" si="12"/>
        <v>1</v>
      </c>
      <c r="K138" s="8">
        <f t="shared" si="13"/>
        <v>13</v>
      </c>
      <c r="L138" s="8">
        <f t="shared" si="14"/>
        <v>910</v>
      </c>
      <c r="M138" s="7"/>
      <c r="N138" s="6">
        <f t="shared" si="15"/>
        <v>0</v>
      </c>
      <c r="U138" s="13">
        <f t="shared" si="16"/>
        <v>13</v>
      </c>
      <c r="V138" s="13">
        <f t="shared" si="17"/>
        <v>910</v>
      </c>
    </row>
    <row r="139" spans="1:22" ht="16.5" customHeight="1">
      <c r="A139" s="1">
        <v>138</v>
      </c>
      <c r="B139" s="155"/>
      <c r="C139" s="156" t="s">
        <v>93</v>
      </c>
      <c r="D139" s="111">
        <v>0.3923611111111111</v>
      </c>
      <c r="E139" s="155" t="s">
        <v>166</v>
      </c>
      <c r="F139" s="162">
        <v>22</v>
      </c>
      <c r="G139" s="158">
        <v>4</v>
      </c>
      <c r="H139" s="159">
        <v>70</v>
      </c>
      <c r="I139" s="160"/>
      <c r="J139" s="1">
        <f t="shared" si="12"/>
        <v>2</v>
      </c>
      <c r="K139" s="8">
        <f t="shared" si="13"/>
        <v>8</v>
      </c>
      <c r="L139" s="8">
        <f t="shared" si="14"/>
        <v>560</v>
      </c>
      <c r="M139" s="7"/>
      <c r="N139" s="6">
        <f t="shared" si="15"/>
        <v>0</v>
      </c>
      <c r="U139" s="13">
        <f t="shared" si="16"/>
        <v>8</v>
      </c>
      <c r="V139" s="13">
        <f t="shared" si="17"/>
        <v>560</v>
      </c>
    </row>
    <row r="140" spans="1:22" ht="16.5" customHeight="1">
      <c r="A140" s="1">
        <v>139</v>
      </c>
      <c r="B140" s="155"/>
      <c r="C140" s="156" t="s">
        <v>95</v>
      </c>
      <c r="D140" s="111">
        <v>0.53472222222222221</v>
      </c>
      <c r="E140" s="155"/>
      <c r="F140" s="162">
        <v>12</v>
      </c>
      <c r="G140" s="158">
        <v>4</v>
      </c>
      <c r="H140" s="159">
        <v>70</v>
      </c>
      <c r="I140" s="160"/>
      <c r="J140" s="1">
        <f t="shared" si="12"/>
        <v>1</v>
      </c>
      <c r="K140" s="8">
        <f t="shared" si="13"/>
        <v>4</v>
      </c>
      <c r="L140" s="8">
        <f t="shared" si="14"/>
        <v>280</v>
      </c>
      <c r="M140" s="7"/>
      <c r="N140" s="6">
        <f t="shared" si="15"/>
        <v>0</v>
      </c>
      <c r="U140" s="13">
        <f t="shared" si="16"/>
        <v>4</v>
      </c>
      <c r="V140" s="13">
        <f t="shared" si="17"/>
        <v>280</v>
      </c>
    </row>
    <row r="141" spans="1:22" ht="16.5" customHeight="1">
      <c r="A141" s="1">
        <v>140</v>
      </c>
      <c r="B141" s="155"/>
      <c r="C141" s="156" t="s">
        <v>95</v>
      </c>
      <c r="D141" s="111">
        <v>0.59375</v>
      </c>
      <c r="E141" s="155"/>
      <c r="F141" s="162">
        <v>10</v>
      </c>
      <c r="G141" s="158">
        <v>4</v>
      </c>
      <c r="H141" s="159">
        <v>70</v>
      </c>
      <c r="I141" s="160"/>
      <c r="J141" s="1">
        <f t="shared" si="12"/>
        <v>1</v>
      </c>
      <c r="K141" s="8">
        <f t="shared" si="13"/>
        <v>4</v>
      </c>
      <c r="L141" s="8">
        <f t="shared" si="14"/>
        <v>280</v>
      </c>
      <c r="M141" s="7"/>
      <c r="N141" s="6">
        <f t="shared" si="15"/>
        <v>0</v>
      </c>
      <c r="U141" s="13">
        <f t="shared" si="16"/>
        <v>4</v>
      </c>
      <c r="V141" s="13">
        <f t="shared" si="17"/>
        <v>280</v>
      </c>
    </row>
    <row r="142" spans="1:22" ht="16.5" customHeight="1">
      <c r="A142" s="1">
        <v>141</v>
      </c>
      <c r="B142" s="155"/>
      <c r="C142" s="156" t="s">
        <v>93</v>
      </c>
      <c r="D142" s="111">
        <v>0.38541666666666669</v>
      </c>
      <c r="E142" s="196" t="s">
        <v>167</v>
      </c>
      <c r="F142" s="162">
        <v>5</v>
      </c>
      <c r="G142" s="158">
        <v>27</v>
      </c>
      <c r="H142" s="159">
        <v>70</v>
      </c>
      <c r="I142" s="160"/>
      <c r="J142" s="1">
        <f t="shared" si="12"/>
        <v>1</v>
      </c>
      <c r="K142" s="8">
        <f t="shared" si="13"/>
        <v>27</v>
      </c>
      <c r="L142" s="8">
        <f t="shared" si="14"/>
        <v>1890</v>
      </c>
      <c r="M142" s="7"/>
      <c r="N142" s="6">
        <f t="shared" si="15"/>
        <v>0</v>
      </c>
      <c r="U142" s="13">
        <f t="shared" si="16"/>
        <v>27</v>
      </c>
      <c r="V142" s="13">
        <f t="shared" si="17"/>
        <v>1890</v>
      </c>
    </row>
    <row r="143" spans="1:22" ht="16.5" customHeight="1">
      <c r="A143" s="1">
        <v>142</v>
      </c>
      <c r="B143" s="155"/>
      <c r="C143" s="156" t="s">
        <v>95</v>
      </c>
      <c r="D143" s="111">
        <v>0.3923611111111111</v>
      </c>
      <c r="E143" s="197"/>
      <c r="F143" s="162">
        <v>5</v>
      </c>
      <c r="G143" s="163">
        <v>27</v>
      </c>
      <c r="H143" s="159">
        <v>70</v>
      </c>
      <c r="I143" s="160"/>
      <c r="J143" s="1">
        <f t="shared" si="12"/>
        <v>1</v>
      </c>
      <c r="K143" s="8">
        <f t="shared" si="13"/>
        <v>27</v>
      </c>
      <c r="L143" s="8">
        <f t="shared" si="14"/>
        <v>1890</v>
      </c>
      <c r="M143" s="7"/>
      <c r="N143" s="6">
        <f t="shared" si="15"/>
        <v>0</v>
      </c>
      <c r="U143" s="13">
        <f t="shared" si="16"/>
        <v>27</v>
      </c>
      <c r="V143" s="13">
        <f t="shared" si="17"/>
        <v>1890</v>
      </c>
    </row>
    <row r="144" spans="1:22" ht="16.5" customHeight="1">
      <c r="A144" s="1">
        <v>143</v>
      </c>
      <c r="B144" s="155"/>
      <c r="C144" s="156" t="s">
        <v>93</v>
      </c>
      <c r="D144" s="111">
        <v>0.37847222222222227</v>
      </c>
      <c r="E144" s="155" t="s">
        <v>168</v>
      </c>
      <c r="F144" s="162">
        <v>13</v>
      </c>
      <c r="G144" s="163">
        <v>6</v>
      </c>
      <c r="H144" s="159">
        <v>70</v>
      </c>
      <c r="I144" s="160"/>
      <c r="J144" s="1">
        <f t="shared" si="12"/>
        <v>1</v>
      </c>
      <c r="K144" s="8">
        <f t="shared" si="13"/>
        <v>6</v>
      </c>
      <c r="L144" s="8">
        <f t="shared" si="14"/>
        <v>420</v>
      </c>
      <c r="M144" s="7"/>
      <c r="N144" s="6">
        <f t="shared" si="15"/>
        <v>0</v>
      </c>
      <c r="U144" s="13">
        <f t="shared" si="16"/>
        <v>6</v>
      </c>
      <c r="V144" s="13">
        <f t="shared" si="17"/>
        <v>420</v>
      </c>
    </row>
    <row r="145" spans="1:25" ht="16.5" customHeight="1">
      <c r="A145" s="1">
        <v>144</v>
      </c>
      <c r="B145" s="155"/>
      <c r="C145" s="156" t="s">
        <v>95</v>
      </c>
      <c r="D145" s="111">
        <v>0.53472222222222221</v>
      </c>
      <c r="E145" s="155"/>
      <c r="F145" s="162">
        <v>7</v>
      </c>
      <c r="G145" s="163">
        <v>6</v>
      </c>
      <c r="H145" s="159">
        <v>70</v>
      </c>
      <c r="I145" s="160"/>
      <c r="J145" s="1">
        <f t="shared" si="12"/>
        <v>1</v>
      </c>
      <c r="K145" s="8">
        <f t="shared" si="13"/>
        <v>6</v>
      </c>
      <c r="L145" s="8">
        <f t="shared" si="14"/>
        <v>420</v>
      </c>
      <c r="M145" s="7"/>
      <c r="N145" s="6">
        <f t="shared" si="15"/>
        <v>0</v>
      </c>
      <c r="U145" s="13">
        <f t="shared" si="16"/>
        <v>6</v>
      </c>
      <c r="V145" s="13">
        <f t="shared" si="17"/>
        <v>420</v>
      </c>
    </row>
    <row r="146" spans="1:25" ht="16.5" customHeight="1">
      <c r="A146" s="1">
        <v>145</v>
      </c>
      <c r="B146" s="155"/>
      <c r="C146" s="156" t="s">
        <v>95</v>
      </c>
      <c r="D146" s="111">
        <v>0.59375</v>
      </c>
      <c r="E146" s="155"/>
      <c r="F146" s="162">
        <v>6</v>
      </c>
      <c r="G146" s="163">
        <v>6</v>
      </c>
      <c r="H146" s="159">
        <v>70</v>
      </c>
      <c r="I146" s="160"/>
      <c r="J146" s="1">
        <f t="shared" si="12"/>
        <v>1</v>
      </c>
      <c r="K146" s="8">
        <f t="shared" si="13"/>
        <v>6</v>
      </c>
      <c r="L146" s="8">
        <f t="shared" si="14"/>
        <v>420</v>
      </c>
      <c r="M146" s="7"/>
      <c r="N146" s="6">
        <f t="shared" si="15"/>
        <v>0</v>
      </c>
      <c r="U146" s="13">
        <f t="shared" si="16"/>
        <v>6</v>
      </c>
      <c r="V146" s="13">
        <f t="shared" si="17"/>
        <v>420</v>
      </c>
    </row>
    <row r="147" spans="1:25" ht="16.5" customHeight="1">
      <c r="A147" s="1">
        <v>146</v>
      </c>
      <c r="B147" s="155"/>
      <c r="C147" s="156" t="s">
        <v>93</v>
      </c>
      <c r="D147" s="111">
        <v>0.38194444444444442</v>
      </c>
      <c r="E147" s="190" t="s">
        <v>169</v>
      </c>
      <c r="F147" s="162">
        <v>15</v>
      </c>
      <c r="G147" s="163">
        <v>4</v>
      </c>
      <c r="H147" s="159">
        <v>70</v>
      </c>
      <c r="I147" s="160"/>
      <c r="J147" s="1">
        <f t="shared" si="12"/>
        <v>1</v>
      </c>
      <c r="K147" s="8">
        <f t="shared" si="13"/>
        <v>4</v>
      </c>
      <c r="L147" s="8">
        <f t="shared" si="14"/>
        <v>280</v>
      </c>
      <c r="M147" s="7"/>
      <c r="N147" s="6">
        <f t="shared" si="15"/>
        <v>0</v>
      </c>
      <c r="U147" s="13">
        <f t="shared" si="16"/>
        <v>4</v>
      </c>
      <c r="V147" s="13">
        <f t="shared" si="17"/>
        <v>280</v>
      </c>
    </row>
    <row r="148" spans="1:25" ht="16.5" customHeight="1">
      <c r="A148" s="1">
        <v>147</v>
      </c>
      <c r="B148" s="155"/>
      <c r="C148" s="156" t="s">
        <v>93</v>
      </c>
      <c r="D148" s="111">
        <v>0.3923611111111111</v>
      </c>
      <c r="E148" s="195"/>
      <c r="F148" s="162">
        <v>21</v>
      </c>
      <c r="G148" s="163">
        <v>4</v>
      </c>
      <c r="H148" s="159">
        <v>70</v>
      </c>
      <c r="I148" s="186"/>
      <c r="J148" s="1">
        <f t="shared" si="12"/>
        <v>2</v>
      </c>
      <c r="K148" s="8">
        <f t="shared" si="13"/>
        <v>8</v>
      </c>
      <c r="L148" s="8">
        <f t="shared" si="14"/>
        <v>560</v>
      </c>
      <c r="M148" s="7"/>
      <c r="N148" s="6">
        <f t="shared" si="15"/>
        <v>0</v>
      </c>
      <c r="U148" s="13">
        <f t="shared" si="16"/>
        <v>8</v>
      </c>
      <c r="V148" s="13">
        <f t="shared" si="17"/>
        <v>560</v>
      </c>
    </row>
    <row r="149" spans="1:25" ht="16.5" customHeight="1">
      <c r="A149" s="1">
        <v>148</v>
      </c>
      <c r="B149" s="155"/>
      <c r="C149" s="156" t="s">
        <v>95</v>
      </c>
      <c r="D149" s="111">
        <v>0.53472222222222221</v>
      </c>
      <c r="E149" s="195"/>
      <c r="F149" s="162">
        <v>15</v>
      </c>
      <c r="G149" s="163">
        <v>4</v>
      </c>
      <c r="H149" s="159">
        <v>70</v>
      </c>
      <c r="I149" s="186"/>
      <c r="J149" s="1">
        <f t="shared" si="12"/>
        <v>1</v>
      </c>
      <c r="K149" s="8">
        <f t="shared" si="13"/>
        <v>4</v>
      </c>
      <c r="L149" s="8">
        <f t="shared" si="14"/>
        <v>280</v>
      </c>
      <c r="M149" s="7"/>
      <c r="N149" s="6">
        <f t="shared" si="15"/>
        <v>0</v>
      </c>
      <c r="U149" s="13">
        <f t="shared" si="16"/>
        <v>4</v>
      </c>
      <c r="V149" s="13">
        <f t="shared" si="17"/>
        <v>280</v>
      </c>
    </row>
    <row r="150" spans="1:25" ht="16.5" customHeight="1">
      <c r="A150" s="1">
        <v>149</v>
      </c>
      <c r="B150" s="155"/>
      <c r="C150" s="156" t="s">
        <v>95</v>
      </c>
      <c r="D150" s="111">
        <v>0.59375</v>
      </c>
      <c r="E150" s="191"/>
      <c r="F150" s="162">
        <v>21</v>
      </c>
      <c r="G150" s="163">
        <v>4</v>
      </c>
      <c r="H150" s="159">
        <v>70</v>
      </c>
      <c r="I150" s="186"/>
      <c r="J150" s="1">
        <f t="shared" si="12"/>
        <v>2</v>
      </c>
      <c r="K150" s="8">
        <f t="shared" si="13"/>
        <v>8</v>
      </c>
      <c r="L150" s="8">
        <f t="shared" si="14"/>
        <v>560</v>
      </c>
      <c r="M150" s="7"/>
      <c r="N150" s="6">
        <f t="shared" si="15"/>
        <v>0</v>
      </c>
      <c r="U150" s="13">
        <f t="shared" si="16"/>
        <v>8</v>
      </c>
      <c r="V150" s="13">
        <f t="shared" si="17"/>
        <v>560</v>
      </c>
    </row>
    <row r="151" spans="1:25" ht="16.5" customHeight="1">
      <c r="A151" s="1">
        <v>150</v>
      </c>
      <c r="B151" s="155" t="s">
        <v>170</v>
      </c>
      <c r="C151" s="156" t="s">
        <v>93</v>
      </c>
      <c r="D151" s="111">
        <v>0.39583333333333331</v>
      </c>
      <c r="E151" s="155" t="s">
        <v>171</v>
      </c>
      <c r="F151" s="162">
        <v>25</v>
      </c>
      <c r="G151" s="163">
        <v>3</v>
      </c>
      <c r="H151" s="159">
        <v>70</v>
      </c>
      <c r="I151" s="186"/>
      <c r="J151" s="1">
        <f t="shared" si="12"/>
        <v>2</v>
      </c>
      <c r="K151" s="8">
        <f t="shared" si="13"/>
        <v>6</v>
      </c>
      <c r="L151" s="8">
        <f t="shared" si="14"/>
        <v>420</v>
      </c>
      <c r="M151" s="7"/>
      <c r="N151" s="6">
        <f t="shared" si="15"/>
        <v>0</v>
      </c>
      <c r="U151" s="13">
        <f t="shared" si="16"/>
        <v>6</v>
      </c>
      <c r="V151" s="13">
        <f t="shared" si="17"/>
        <v>420</v>
      </c>
    </row>
    <row r="152" spans="1:25" ht="16.5" customHeight="1">
      <c r="A152" s="1">
        <v>151</v>
      </c>
      <c r="B152" s="155"/>
      <c r="C152" s="156" t="s">
        <v>95</v>
      </c>
      <c r="D152" s="111">
        <v>0.57291666666666663</v>
      </c>
      <c r="E152" s="155"/>
      <c r="F152" s="162">
        <v>10</v>
      </c>
      <c r="G152" s="163">
        <v>3</v>
      </c>
      <c r="H152" s="159">
        <v>70</v>
      </c>
      <c r="I152" s="186"/>
      <c r="J152" s="1">
        <f t="shared" si="12"/>
        <v>1</v>
      </c>
      <c r="K152" s="8">
        <f t="shared" si="13"/>
        <v>3</v>
      </c>
      <c r="L152" s="8">
        <f t="shared" si="14"/>
        <v>210</v>
      </c>
      <c r="M152" s="7"/>
      <c r="N152" s="6">
        <f t="shared" si="15"/>
        <v>0</v>
      </c>
      <c r="U152" s="13">
        <f t="shared" si="16"/>
        <v>3</v>
      </c>
      <c r="V152" s="13">
        <f t="shared" si="17"/>
        <v>210</v>
      </c>
    </row>
    <row r="153" spans="1:25" s="11" customFormat="1" ht="16.5" customHeight="1">
      <c r="A153" s="1">
        <v>152</v>
      </c>
      <c r="B153" s="155"/>
      <c r="C153" s="156" t="s">
        <v>95</v>
      </c>
      <c r="D153" s="111">
        <v>0.65625</v>
      </c>
      <c r="E153" s="155"/>
      <c r="F153" s="162">
        <v>15</v>
      </c>
      <c r="G153" s="163">
        <v>3</v>
      </c>
      <c r="H153" s="159">
        <v>70</v>
      </c>
      <c r="I153" s="186"/>
      <c r="J153" s="1">
        <f t="shared" si="12"/>
        <v>1</v>
      </c>
      <c r="K153" s="8">
        <f t="shared" si="13"/>
        <v>3</v>
      </c>
      <c r="L153" s="8">
        <f t="shared" si="14"/>
        <v>210</v>
      </c>
      <c r="M153" s="7"/>
      <c r="N153" s="6">
        <f t="shared" si="15"/>
        <v>0</v>
      </c>
      <c r="P153" s="14"/>
      <c r="Q153" s="14"/>
      <c r="R153" s="14"/>
      <c r="S153" s="14"/>
      <c r="T153" s="14"/>
      <c r="U153" s="13">
        <f t="shared" si="16"/>
        <v>3</v>
      </c>
      <c r="V153" s="13">
        <f t="shared" si="17"/>
        <v>210</v>
      </c>
      <c r="W153" s="14"/>
      <c r="X153" s="14"/>
      <c r="Y153" s="14"/>
    </row>
    <row r="154" spans="1:25" s="11" customFormat="1" ht="16.5" customHeight="1">
      <c r="A154" s="1">
        <v>153</v>
      </c>
      <c r="B154" s="155"/>
      <c r="C154" s="156" t="s">
        <v>93</v>
      </c>
      <c r="D154" s="111">
        <v>0.39583333333333331</v>
      </c>
      <c r="E154" s="155" t="s">
        <v>172</v>
      </c>
      <c r="F154" s="162">
        <v>26</v>
      </c>
      <c r="G154" s="163">
        <v>3</v>
      </c>
      <c r="H154" s="159">
        <v>70</v>
      </c>
      <c r="I154" s="186"/>
      <c r="J154" s="1">
        <f t="shared" si="12"/>
        <v>2</v>
      </c>
      <c r="K154" s="8">
        <f t="shared" si="13"/>
        <v>6</v>
      </c>
      <c r="L154" s="8">
        <f t="shared" si="14"/>
        <v>420</v>
      </c>
      <c r="M154" s="7"/>
      <c r="N154" s="6">
        <f t="shared" si="15"/>
        <v>0</v>
      </c>
      <c r="P154" s="14"/>
      <c r="Q154" s="14"/>
      <c r="R154" s="14"/>
      <c r="S154" s="14"/>
      <c r="T154" s="14"/>
      <c r="U154" s="13">
        <f t="shared" si="16"/>
        <v>6</v>
      </c>
      <c r="V154" s="13">
        <f t="shared" si="17"/>
        <v>420</v>
      </c>
      <c r="W154" s="14"/>
      <c r="X154" s="14"/>
      <c r="Y154" s="14"/>
    </row>
    <row r="155" spans="1:25" s="11" customFormat="1" ht="16.5" customHeight="1">
      <c r="A155" s="1">
        <v>154</v>
      </c>
      <c r="B155" s="155"/>
      <c r="C155" s="156" t="s">
        <v>95</v>
      </c>
      <c r="D155" s="111">
        <v>0.57291666666666663</v>
      </c>
      <c r="E155" s="155"/>
      <c r="F155" s="162">
        <v>10</v>
      </c>
      <c r="G155" s="163">
        <v>3</v>
      </c>
      <c r="H155" s="159">
        <v>70</v>
      </c>
      <c r="I155" s="186"/>
      <c r="J155" s="1">
        <f t="shared" si="12"/>
        <v>1</v>
      </c>
      <c r="K155" s="8">
        <f t="shared" si="13"/>
        <v>3</v>
      </c>
      <c r="L155" s="8">
        <f t="shared" si="14"/>
        <v>210</v>
      </c>
      <c r="M155" s="7"/>
      <c r="N155" s="6">
        <f t="shared" si="15"/>
        <v>0</v>
      </c>
      <c r="P155" s="14"/>
      <c r="Q155" s="14"/>
      <c r="R155" s="14"/>
      <c r="S155" s="14"/>
      <c r="T155" s="14"/>
      <c r="U155" s="13">
        <f t="shared" si="16"/>
        <v>3</v>
      </c>
      <c r="V155" s="13">
        <f t="shared" si="17"/>
        <v>210</v>
      </c>
      <c r="W155" s="14"/>
      <c r="X155" s="14"/>
      <c r="Y155" s="14"/>
    </row>
    <row r="156" spans="1:25" ht="16.5" customHeight="1">
      <c r="A156" s="1">
        <v>155</v>
      </c>
      <c r="B156" s="155"/>
      <c r="C156" s="156" t="s">
        <v>95</v>
      </c>
      <c r="D156" s="111">
        <v>0.65625</v>
      </c>
      <c r="E156" s="155"/>
      <c r="F156" s="162">
        <v>16</v>
      </c>
      <c r="G156" s="163">
        <v>3</v>
      </c>
      <c r="H156" s="159">
        <v>70</v>
      </c>
      <c r="I156" s="186"/>
      <c r="J156" s="1">
        <f t="shared" si="12"/>
        <v>1</v>
      </c>
      <c r="K156" s="8">
        <f t="shared" si="13"/>
        <v>3</v>
      </c>
      <c r="L156" s="8">
        <f t="shared" si="14"/>
        <v>210</v>
      </c>
      <c r="M156" s="7"/>
      <c r="N156" s="6">
        <f t="shared" si="15"/>
        <v>0</v>
      </c>
      <c r="U156" s="13">
        <f t="shared" si="16"/>
        <v>3</v>
      </c>
      <c r="V156" s="13">
        <f t="shared" si="17"/>
        <v>210</v>
      </c>
    </row>
    <row r="157" spans="1:25" ht="16.5" customHeight="1">
      <c r="A157" s="1">
        <v>156</v>
      </c>
      <c r="B157" s="155"/>
      <c r="C157" s="156" t="s">
        <v>93</v>
      </c>
      <c r="D157" s="111">
        <v>0.39583333333333331</v>
      </c>
      <c r="E157" s="155" t="s">
        <v>173</v>
      </c>
      <c r="F157" s="162">
        <v>12</v>
      </c>
      <c r="G157" s="163">
        <v>4</v>
      </c>
      <c r="H157" s="159">
        <v>70</v>
      </c>
      <c r="I157" s="186"/>
      <c r="J157" s="1">
        <f t="shared" si="12"/>
        <v>1</v>
      </c>
      <c r="K157" s="8">
        <f t="shared" si="13"/>
        <v>4</v>
      </c>
      <c r="L157" s="8">
        <f t="shared" si="14"/>
        <v>280</v>
      </c>
      <c r="M157" s="7"/>
      <c r="N157" s="6">
        <f t="shared" si="15"/>
        <v>0</v>
      </c>
      <c r="U157" s="13">
        <f t="shared" si="16"/>
        <v>4</v>
      </c>
      <c r="V157" s="13">
        <f t="shared" si="17"/>
        <v>280</v>
      </c>
    </row>
    <row r="158" spans="1:25" ht="16.5" customHeight="1">
      <c r="A158" s="1">
        <v>157</v>
      </c>
      <c r="B158" s="155"/>
      <c r="C158" s="156" t="s">
        <v>95</v>
      </c>
      <c r="D158" s="111">
        <v>0.57291666666666663</v>
      </c>
      <c r="E158" s="155"/>
      <c r="F158" s="162">
        <v>6</v>
      </c>
      <c r="G158" s="163">
        <v>4</v>
      </c>
      <c r="H158" s="159">
        <v>70</v>
      </c>
      <c r="I158" s="186"/>
      <c r="J158" s="1">
        <f t="shared" si="12"/>
        <v>1</v>
      </c>
      <c r="K158" s="8">
        <f t="shared" si="13"/>
        <v>4</v>
      </c>
      <c r="L158" s="8">
        <f t="shared" si="14"/>
        <v>280</v>
      </c>
      <c r="M158" s="7"/>
      <c r="N158" s="6">
        <f t="shared" si="15"/>
        <v>0</v>
      </c>
      <c r="U158" s="13">
        <f t="shared" si="16"/>
        <v>4</v>
      </c>
      <c r="V158" s="13">
        <f t="shared" si="17"/>
        <v>280</v>
      </c>
    </row>
    <row r="159" spans="1:25" ht="16.5" customHeight="1">
      <c r="A159" s="1">
        <v>158</v>
      </c>
      <c r="B159" s="155"/>
      <c r="C159" s="156" t="s">
        <v>95</v>
      </c>
      <c r="D159" s="111">
        <v>0.65625</v>
      </c>
      <c r="E159" s="155"/>
      <c r="F159" s="162">
        <v>6</v>
      </c>
      <c r="G159" s="163">
        <v>4</v>
      </c>
      <c r="H159" s="159">
        <v>70</v>
      </c>
      <c r="I159" s="186"/>
      <c r="J159" s="1">
        <f t="shared" si="12"/>
        <v>1</v>
      </c>
      <c r="K159" s="8">
        <f t="shared" si="13"/>
        <v>4</v>
      </c>
      <c r="L159" s="8">
        <f t="shared" si="14"/>
        <v>280</v>
      </c>
      <c r="M159" s="7"/>
      <c r="N159" s="6">
        <f t="shared" si="15"/>
        <v>0</v>
      </c>
      <c r="U159" s="13">
        <f t="shared" si="16"/>
        <v>4</v>
      </c>
      <c r="V159" s="13">
        <f t="shared" si="17"/>
        <v>280</v>
      </c>
    </row>
    <row r="160" spans="1:25" ht="16.5" customHeight="1">
      <c r="A160" s="1">
        <v>159</v>
      </c>
      <c r="B160" s="155"/>
      <c r="C160" s="156" t="s">
        <v>93</v>
      </c>
      <c r="D160" s="111">
        <v>0.39583333333333331</v>
      </c>
      <c r="E160" s="155" t="s">
        <v>174</v>
      </c>
      <c r="F160" s="162">
        <v>23</v>
      </c>
      <c r="G160" s="163">
        <v>5</v>
      </c>
      <c r="H160" s="159">
        <v>70</v>
      </c>
      <c r="I160" s="186"/>
      <c r="J160" s="1">
        <f t="shared" si="12"/>
        <v>2</v>
      </c>
      <c r="K160" s="8">
        <f t="shared" si="13"/>
        <v>10</v>
      </c>
      <c r="L160" s="8">
        <f t="shared" si="14"/>
        <v>700</v>
      </c>
      <c r="M160" s="7"/>
      <c r="N160" s="6">
        <f t="shared" si="15"/>
        <v>0</v>
      </c>
      <c r="U160" s="13">
        <f t="shared" si="16"/>
        <v>10</v>
      </c>
      <c r="V160" s="13">
        <f t="shared" si="17"/>
        <v>700</v>
      </c>
    </row>
    <row r="161" spans="1:22" ht="16.5" customHeight="1">
      <c r="A161" s="1">
        <v>160</v>
      </c>
      <c r="B161" s="155"/>
      <c r="C161" s="156" t="s">
        <v>95</v>
      </c>
      <c r="D161" s="111">
        <v>0.57291666666666663</v>
      </c>
      <c r="E161" s="155"/>
      <c r="F161" s="162">
        <v>10</v>
      </c>
      <c r="G161" s="163">
        <v>5</v>
      </c>
      <c r="H161" s="159">
        <v>70</v>
      </c>
      <c r="I161" s="186"/>
      <c r="J161" s="1">
        <f t="shared" si="12"/>
        <v>1</v>
      </c>
      <c r="K161" s="8">
        <f t="shared" si="13"/>
        <v>5</v>
      </c>
      <c r="L161" s="8">
        <f t="shared" si="14"/>
        <v>350</v>
      </c>
      <c r="M161" s="7"/>
      <c r="N161" s="6">
        <f t="shared" si="15"/>
        <v>0</v>
      </c>
      <c r="U161" s="13">
        <f t="shared" si="16"/>
        <v>5</v>
      </c>
      <c r="V161" s="13">
        <f t="shared" si="17"/>
        <v>350</v>
      </c>
    </row>
    <row r="162" spans="1:22" ht="16.5" customHeight="1">
      <c r="A162" s="1">
        <v>161</v>
      </c>
      <c r="B162" s="155"/>
      <c r="C162" s="156" t="s">
        <v>95</v>
      </c>
      <c r="D162" s="111">
        <v>0.65625</v>
      </c>
      <c r="E162" s="155"/>
      <c r="F162" s="162">
        <v>13</v>
      </c>
      <c r="G162" s="163">
        <v>5</v>
      </c>
      <c r="H162" s="159">
        <v>70</v>
      </c>
      <c r="I162" s="186"/>
      <c r="J162" s="1">
        <f t="shared" si="12"/>
        <v>1</v>
      </c>
      <c r="K162" s="8">
        <f t="shared" si="13"/>
        <v>5</v>
      </c>
      <c r="L162" s="8">
        <f t="shared" si="14"/>
        <v>350</v>
      </c>
      <c r="M162" s="7"/>
      <c r="N162" s="6">
        <f t="shared" si="15"/>
        <v>0</v>
      </c>
      <c r="U162" s="13">
        <f t="shared" si="16"/>
        <v>5</v>
      </c>
      <c r="V162" s="13">
        <f t="shared" si="17"/>
        <v>350</v>
      </c>
    </row>
    <row r="163" spans="1:22" ht="16.5" customHeight="1">
      <c r="A163" s="1">
        <v>162</v>
      </c>
      <c r="B163" s="155"/>
      <c r="C163" s="156" t="s">
        <v>93</v>
      </c>
      <c r="D163" s="111">
        <v>0.39583333333333331</v>
      </c>
      <c r="E163" s="155" t="s">
        <v>175</v>
      </c>
      <c r="F163" s="162">
        <v>10</v>
      </c>
      <c r="G163" s="163">
        <v>2</v>
      </c>
      <c r="H163" s="159">
        <v>70</v>
      </c>
      <c r="I163" s="186"/>
      <c r="J163" s="1">
        <f t="shared" si="12"/>
        <v>1</v>
      </c>
      <c r="K163" s="8">
        <f t="shared" si="13"/>
        <v>2</v>
      </c>
      <c r="L163" s="8">
        <f t="shared" si="14"/>
        <v>140</v>
      </c>
      <c r="M163" s="7"/>
      <c r="N163" s="6">
        <f t="shared" si="15"/>
        <v>0</v>
      </c>
      <c r="U163" s="13">
        <f t="shared" si="16"/>
        <v>2</v>
      </c>
      <c r="V163" s="13">
        <f t="shared" si="17"/>
        <v>140</v>
      </c>
    </row>
    <row r="164" spans="1:22" ht="16.5" customHeight="1">
      <c r="A164" s="1">
        <v>163</v>
      </c>
      <c r="B164" s="155"/>
      <c r="C164" s="156" t="s">
        <v>95</v>
      </c>
      <c r="D164" s="111">
        <v>0.57291666666666663</v>
      </c>
      <c r="E164" s="155"/>
      <c r="F164" s="162">
        <v>7</v>
      </c>
      <c r="G164" s="163">
        <v>2</v>
      </c>
      <c r="H164" s="159">
        <v>70</v>
      </c>
      <c r="I164" s="186"/>
      <c r="J164" s="1">
        <f t="shared" si="12"/>
        <v>1</v>
      </c>
      <c r="K164" s="8">
        <f t="shared" si="13"/>
        <v>2</v>
      </c>
      <c r="L164" s="8">
        <f t="shared" si="14"/>
        <v>140</v>
      </c>
      <c r="M164" s="7"/>
      <c r="N164" s="6">
        <f t="shared" si="15"/>
        <v>0</v>
      </c>
      <c r="U164" s="13">
        <f t="shared" si="16"/>
        <v>2</v>
      </c>
      <c r="V164" s="13">
        <f t="shared" si="17"/>
        <v>140</v>
      </c>
    </row>
    <row r="165" spans="1:22" ht="16.5" customHeight="1">
      <c r="A165" s="1">
        <v>164</v>
      </c>
      <c r="B165" s="155"/>
      <c r="C165" s="156" t="s">
        <v>95</v>
      </c>
      <c r="D165" s="111">
        <v>0.65625</v>
      </c>
      <c r="E165" s="155"/>
      <c r="F165" s="162">
        <v>3</v>
      </c>
      <c r="G165" s="163">
        <v>2</v>
      </c>
      <c r="H165" s="159">
        <v>70</v>
      </c>
      <c r="I165" s="198"/>
      <c r="J165" s="1">
        <f t="shared" si="12"/>
        <v>1</v>
      </c>
      <c r="K165" s="8">
        <f t="shared" si="13"/>
        <v>2</v>
      </c>
      <c r="L165" s="8">
        <f t="shared" si="14"/>
        <v>140</v>
      </c>
      <c r="M165" s="7"/>
      <c r="N165" s="6">
        <f t="shared" si="15"/>
        <v>0</v>
      </c>
      <c r="U165" s="13">
        <f t="shared" si="16"/>
        <v>2</v>
      </c>
      <c r="V165" s="13">
        <f t="shared" si="17"/>
        <v>140</v>
      </c>
    </row>
    <row r="166" spans="1:22" ht="16.5" customHeight="1">
      <c r="A166" s="1">
        <v>165</v>
      </c>
      <c r="B166" s="155" t="s">
        <v>176</v>
      </c>
      <c r="C166" s="156" t="s">
        <v>93</v>
      </c>
      <c r="D166" s="111">
        <v>0.39583333333333331</v>
      </c>
      <c r="E166" s="155" t="s">
        <v>177</v>
      </c>
      <c r="F166" s="168">
        <v>17</v>
      </c>
      <c r="G166" s="158">
        <v>5</v>
      </c>
      <c r="H166" s="159">
        <v>70</v>
      </c>
      <c r="I166" s="33"/>
      <c r="J166" s="1">
        <f t="shared" si="12"/>
        <v>1</v>
      </c>
      <c r="K166" s="8">
        <f t="shared" si="13"/>
        <v>5</v>
      </c>
      <c r="L166" s="8">
        <f t="shared" si="14"/>
        <v>350</v>
      </c>
      <c r="M166" s="7"/>
      <c r="N166" s="6">
        <f t="shared" si="15"/>
        <v>0</v>
      </c>
      <c r="U166" s="13">
        <f t="shared" si="16"/>
        <v>5</v>
      </c>
      <c r="V166" s="13">
        <f t="shared" si="17"/>
        <v>350</v>
      </c>
    </row>
    <row r="167" spans="1:22" ht="16.5" customHeight="1">
      <c r="A167" s="1">
        <v>166</v>
      </c>
      <c r="B167" s="155"/>
      <c r="C167" s="156" t="s">
        <v>95</v>
      </c>
      <c r="D167" s="111">
        <v>0.54166666666666663</v>
      </c>
      <c r="E167" s="155"/>
      <c r="F167" s="168">
        <v>5</v>
      </c>
      <c r="G167" s="158">
        <v>5</v>
      </c>
      <c r="H167" s="159">
        <v>70</v>
      </c>
      <c r="I167" s="160"/>
      <c r="J167" s="1">
        <f t="shared" si="12"/>
        <v>1</v>
      </c>
      <c r="K167" s="8">
        <f t="shared" si="13"/>
        <v>5</v>
      </c>
      <c r="L167" s="8">
        <f t="shared" si="14"/>
        <v>350</v>
      </c>
      <c r="M167" s="7"/>
      <c r="N167" s="6">
        <f t="shared" si="15"/>
        <v>0</v>
      </c>
      <c r="U167" s="13">
        <f t="shared" si="16"/>
        <v>5</v>
      </c>
      <c r="V167" s="13">
        <f t="shared" si="17"/>
        <v>350</v>
      </c>
    </row>
    <row r="168" spans="1:22" ht="16.5" customHeight="1">
      <c r="A168" s="1">
        <v>167</v>
      </c>
      <c r="B168" s="155"/>
      <c r="C168" s="156" t="s">
        <v>95</v>
      </c>
      <c r="D168" s="111">
        <v>0.59722222222222221</v>
      </c>
      <c r="E168" s="155"/>
      <c r="F168" s="168">
        <v>12</v>
      </c>
      <c r="G168" s="158">
        <v>5</v>
      </c>
      <c r="H168" s="159">
        <v>70</v>
      </c>
      <c r="I168" s="160"/>
      <c r="J168" s="1">
        <f t="shared" si="12"/>
        <v>1</v>
      </c>
      <c r="K168" s="8">
        <f t="shared" si="13"/>
        <v>5</v>
      </c>
      <c r="L168" s="8">
        <f t="shared" si="14"/>
        <v>350</v>
      </c>
      <c r="M168" s="7"/>
      <c r="N168" s="6">
        <f t="shared" si="15"/>
        <v>0</v>
      </c>
      <c r="U168" s="13">
        <f t="shared" si="16"/>
        <v>5</v>
      </c>
      <c r="V168" s="13">
        <f t="shared" si="17"/>
        <v>350</v>
      </c>
    </row>
    <row r="169" spans="1:22" ht="16.5" customHeight="1">
      <c r="A169" s="1">
        <v>168</v>
      </c>
      <c r="B169" s="155" t="s">
        <v>178</v>
      </c>
      <c r="C169" s="156" t="s">
        <v>93</v>
      </c>
      <c r="D169" s="199">
        <v>0.375</v>
      </c>
      <c r="E169" s="139" t="s">
        <v>179</v>
      </c>
      <c r="F169" s="200">
        <v>12</v>
      </c>
      <c r="G169" s="158">
        <v>8</v>
      </c>
      <c r="H169" s="159">
        <v>70</v>
      </c>
      <c r="I169" s="160"/>
      <c r="J169" s="1">
        <f t="shared" si="12"/>
        <v>1</v>
      </c>
      <c r="K169" s="8">
        <f t="shared" si="13"/>
        <v>8</v>
      </c>
      <c r="L169" s="8">
        <f t="shared" si="14"/>
        <v>560</v>
      </c>
      <c r="M169" s="7"/>
      <c r="N169" s="6">
        <f t="shared" si="15"/>
        <v>0</v>
      </c>
      <c r="U169" s="13">
        <f t="shared" si="16"/>
        <v>8</v>
      </c>
      <c r="V169" s="13">
        <f t="shared" si="17"/>
        <v>560</v>
      </c>
    </row>
    <row r="170" spans="1:22" ht="16.5" customHeight="1">
      <c r="A170" s="1">
        <v>169</v>
      </c>
      <c r="B170" s="155"/>
      <c r="C170" s="156" t="s">
        <v>95</v>
      </c>
      <c r="D170" s="199">
        <v>0.52083333333333337</v>
      </c>
      <c r="E170" s="139"/>
      <c r="F170" s="200">
        <v>4</v>
      </c>
      <c r="G170" s="158">
        <v>8</v>
      </c>
      <c r="H170" s="159">
        <v>70</v>
      </c>
      <c r="I170" s="160"/>
      <c r="J170" s="1">
        <f t="shared" si="12"/>
        <v>1</v>
      </c>
      <c r="K170" s="8">
        <f t="shared" si="13"/>
        <v>8</v>
      </c>
      <c r="L170" s="8">
        <f t="shared" si="14"/>
        <v>560</v>
      </c>
      <c r="M170" s="7"/>
      <c r="N170" s="6">
        <f t="shared" si="15"/>
        <v>0</v>
      </c>
      <c r="U170" s="13">
        <f t="shared" si="16"/>
        <v>8</v>
      </c>
      <c r="V170" s="13">
        <f t="shared" si="17"/>
        <v>560</v>
      </c>
    </row>
    <row r="171" spans="1:22" ht="16.5" customHeight="1">
      <c r="A171" s="1">
        <v>170</v>
      </c>
      <c r="B171" s="155"/>
      <c r="C171" s="156" t="s">
        <v>95</v>
      </c>
      <c r="D171" s="201">
        <v>0.57638888888888895</v>
      </c>
      <c r="E171" s="139"/>
      <c r="F171" s="168">
        <v>8</v>
      </c>
      <c r="G171" s="158">
        <v>8</v>
      </c>
      <c r="H171" s="159">
        <v>70</v>
      </c>
      <c r="I171" s="160"/>
      <c r="J171" s="1">
        <f t="shared" si="12"/>
        <v>1</v>
      </c>
      <c r="K171" s="8">
        <f t="shared" si="13"/>
        <v>8</v>
      </c>
      <c r="L171" s="8">
        <f t="shared" si="14"/>
        <v>560</v>
      </c>
      <c r="M171" s="7"/>
      <c r="N171" s="6">
        <f t="shared" si="15"/>
        <v>0</v>
      </c>
      <c r="U171" s="13">
        <f t="shared" si="16"/>
        <v>8</v>
      </c>
      <c r="V171" s="13">
        <f t="shared" si="17"/>
        <v>560</v>
      </c>
    </row>
    <row r="172" spans="1:22" ht="16.5" customHeight="1">
      <c r="A172" s="1">
        <v>171</v>
      </c>
      <c r="B172" s="155"/>
      <c r="C172" s="156" t="s">
        <v>93</v>
      </c>
      <c r="D172" s="199">
        <v>0.37847222222222227</v>
      </c>
      <c r="E172" s="139" t="s">
        <v>180</v>
      </c>
      <c r="F172" s="168">
        <v>12</v>
      </c>
      <c r="G172" s="158">
        <v>14</v>
      </c>
      <c r="H172" s="159">
        <v>70</v>
      </c>
      <c r="I172" s="160"/>
      <c r="J172" s="1">
        <f t="shared" si="12"/>
        <v>1</v>
      </c>
      <c r="K172" s="8">
        <f t="shared" si="13"/>
        <v>14</v>
      </c>
      <c r="L172" s="8">
        <f t="shared" si="14"/>
        <v>980</v>
      </c>
      <c r="M172" s="7"/>
      <c r="N172" s="6">
        <f t="shared" si="15"/>
        <v>0</v>
      </c>
      <c r="U172" s="13">
        <f t="shared" si="16"/>
        <v>14</v>
      </c>
      <c r="V172" s="13">
        <f t="shared" si="17"/>
        <v>980</v>
      </c>
    </row>
    <row r="173" spans="1:22" ht="16.5" customHeight="1">
      <c r="A173" s="1">
        <v>172</v>
      </c>
      <c r="B173" s="155"/>
      <c r="C173" s="156" t="s">
        <v>95</v>
      </c>
      <c r="D173" s="199">
        <v>0.52083333333333337</v>
      </c>
      <c r="E173" s="139"/>
      <c r="F173" s="168">
        <v>3</v>
      </c>
      <c r="G173" s="158">
        <v>14</v>
      </c>
      <c r="H173" s="159">
        <v>70</v>
      </c>
      <c r="I173" s="160"/>
      <c r="J173" s="1">
        <f t="shared" si="12"/>
        <v>1</v>
      </c>
      <c r="K173" s="8">
        <f t="shared" si="13"/>
        <v>14</v>
      </c>
      <c r="L173" s="8">
        <f t="shared" si="14"/>
        <v>980</v>
      </c>
      <c r="M173" s="7"/>
      <c r="N173" s="6">
        <f t="shared" si="15"/>
        <v>0</v>
      </c>
      <c r="U173" s="13">
        <f t="shared" si="16"/>
        <v>14</v>
      </c>
      <c r="V173" s="13">
        <f t="shared" si="17"/>
        <v>980</v>
      </c>
    </row>
    <row r="174" spans="1:22" ht="16.5" customHeight="1">
      <c r="A174" s="1">
        <v>173</v>
      </c>
      <c r="B174" s="155"/>
      <c r="C174" s="156" t="s">
        <v>95</v>
      </c>
      <c r="D174" s="201">
        <v>0.57638888888888895</v>
      </c>
      <c r="E174" s="139"/>
      <c r="F174" s="168">
        <v>9</v>
      </c>
      <c r="G174" s="158">
        <v>14</v>
      </c>
      <c r="H174" s="159">
        <v>70</v>
      </c>
      <c r="I174" s="160"/>
      <c r="J174" s="1">
        <f t="shared" si="12"/>
        <v>1</v>
      </c>
      <c r="K174" s="8">
        <f t="shared" si="13"/>
        <v>14</v>
      </c>
      <c r="L174" s="8">
        <f t="shared" si="14"/>
        <v>980</v>
      </c>
      <c r="M174" s="7"/>
      <c r="N174" s="6">
        <f t="shared" si="15"/>
        <v>0</v>
      </c>
      <c r="U174" s="13">
        <f t="shared" si="16"/>
        <v>14</v>
      </c>
      <c r="V174" s="13">
        <f t="shared" si="17"/>
        <v>980</v>
      </c>
    </row>
    <row r="175" spans="1:22" ht="16.5" customHeight="1">
      <c r="A175" s="1">
        <v>174</v>
      </c>
      <c r="B175" s="155"/>
      <c r="C175" s="156" t="s">
        <v>93</v>
      </c>
      <c r="D175" s="199">
        <v>0.37847222222222227</v>
      </c>
      <c r="E175" s="139" t="s">
        <v>181</v>
      </c>
      <c r="F175" s="168">
        <v>15</v>
      </c>
      <c r="G175" s="158">
        <v>8</v>
      </c>
      <c r="H175" s="159">
        <v>70</v>
      </c>
      <c r="I175" s="160"/>
      <c r="J175" s="1">
        <f t="shared" si="12"/>
        <v>1</v>
      </c>
      <c r="K175" s="8">
        <f t="shared" si="13"/>
        <v>8</v>
      </c>
      <c r="L175" s="8">
        <f t="shared" si="14"/>
        <v>560</v>
      </c>
      <c r="M175" s="7"/>
      <c r="N175" s="6">
        <f t="shared" si="15"/>
        <v>0</v>
      </c>
      <c r="U175" s="13">
        <f t="shared" si="16"/>
        <v>8</v>
      </c>
      <c r="V175" s="13">
        <f t="shared" si="17"/>
        <v>560</v>
      </c>
    </row>
    <row r="176" spans="1:22" ht="16.5" customHeight="1">
      <c r="A176" s="1">
        <v>175</v>
      </c>
      <c r="B176" s="155"/>
      <c r="C176" s="156" t="s">
        <v>95</v>
      </c>
      <c r="D176" s="201">
        <v>0.52083333333333337</v>
      </c>
      <c r="E176" s="139"/>
      <c r="F176" s="168">
        <v>15</v>
      </c>
      <c r="G176" s="158">
        <v>8</v>
      </c>
      <c r="H176" s="159">
        <v>70</v>
      </c>
      <c r="I176" s="160"/>
      <c r="J176" s="1">
        <f t="shared" si="12"/>
        <v>1</v>
      </c>
      <c r="K176" s="8">
        <f t="shared" si="13"/>
        <v>8</v>
      </c>
      <c r="L176" s="8">
        <f t="shared" si="14"/>
        <v>560</v>
      </c>
      <c r="M176" s="7"/>
      <c r="N176" s="6">
        <f t="shared" si="15"/>
        <v>0</v>
      </c>
      <c r="U176" s="13">
        <f t="shared" si="16"/>
        <v>8</v>
      </c>
      <c r="V176" s="13">
        <f t="shared" si="17"/>
        <v>560</v>
      </c>
    </row>
    <row r="177" spans="1:22" ht="16.5" customHeight="1">
      <c r="A177" s="1">
        <v>176</v>
      </c>
      <c r="B177" s="155"/>
      <c r="C177" s="156" t="s">
        <v>93</v>
      </c>
      <c r="D177" s="199">
        <v>0.375</v>
      </c>
      <c r="E177" s="140" t="s">
        <v>182</v>
      </c>
      <c r="F177" s="166">
        <v>18</v>
      </c>
      <c r="G177" s="163">
        <v>14</v>
      </c>
      <c r="H177" s="159">
        <v>70</v>
      </c>
      <c r="I177" s="160"/>
      <c r="J177" s="1">
        <f t="shared" si="12"/>
        <v>1</v>
      </c>
      <c r="K177" s="8">
        <f t="shared" si="13"/>
        <v>14</v>
      </c>
      <c r="L177" s="8">
        <f t="shared" si="14"/>
        <v>980</v>
      </c>
      <c r="M177" s="7"/>
      <c r="N177" s="6">
        <f t="shared" si="15"/>
        <v>0</v>
      </c>
      <c r="U177" s="13">
        <f t="shared" si="16"/>
        <v>14</v>
      </c>
      <c r="V177" s="13">
        <f t="shared" si="17"/>
        <v>980</v>
      </c>
    </row>
    <row r="178" spans="1:22" ht="16.5" customHeight="1">
      <c r="A178" s="1">
        <v>177</v>
      </c>
      <c r="B178" s="155"/>
      <c r="C178" s="156" t="s">
        <v>95</v>
      </c>
      <c r="D178" s="199">
        <v>0.52083333333333337</v>
      </c>
      <c r="E178" s="140"/>
      <c r="F178" s="166">
        <v>7</v>
      </c>
      <c r="G178" s="163">
        <v>12</v>
      </c>
      <c r="H178" s="159">
        <v>70</v>
      </c>
      <c r="I178" s="160"/>
      <c r="J178" s="1">
        <f t="shared" si="12"/>
        <v>1</v>
      </c>
      <c r="K178" s="8">
        <f t="shared" si="13"/>
        <v>12</v>
      </c>
      <c r="L178" s="8">
        <f t="shared" si="14"/>
        <v>840</v>
      </c>
      <c r="M178" s="7"/>
      <c r="N178" s="6">
        <f t="shared" si="15"/>
        <v>0</v>
      </c>
      <c r="U178" s="13">
        <f t="shared" si="16"/>
        <v>12</v>
      </c>
      <c r="V178" s="13">
        <f t="shared" si="17"/>
        <v>840</v>
      </c>
    </row>
    <row r="179" spans="1:22" ht="16.5" customHeight="1">
      <c r="A179" s="1">
        <v>178</v>
      </c>
      <c r="B179" s="155"/>
      <c r="C179" s="156" t="s">
        <v>95</v>
      </c>
      <c r="D179" s="201">
        <v>0.57638888888888895</v>
      </c>
      <c r="E179" s="140"/>
      <c r="F179" s="168">
        <v>11</v>
      </c>
      <c r="G179" s="158">
        <v>14</v>
      </c>
      <c r="H179" s="159">
        <v>70</v>
      </c>
      <c r="I179" s="160"/>
      <c r="J179" s="1">
        <f t="shared" si="12"/>
        <v>1</v>
      </c>
      <c r="K179" s="8">
        <f t="shared" si="13"/>
        <v>14</v>
      </c>
      <c r="L179" s="8">
        <f t="shared" si="14"/>
        <v>980</v>
      </c>
      <c r="M179" s="7"/>
      <c r="N179" s="6">
        <f t="shared" si="15"/>
        <v>0</v>
      </c>
      <c r="U179" s="13">
        <f t="shared" si="16"/>
        <v>14</v>
      </c>
      <c r="V179" s="13">
        <f t="shared" si="17"/>
        <v>980</v>
      </c>
    </row>
    <row r="180" spans="1:22" ht="16.5" customHeight="1">
      <c r="A180" s="1">
        <v>179</v>
      </c>
      <c r="B180" s="155"/>
      <c r="C180" s="156" t="s">
        <v>93</v>
      </c>
      <c r="D180" s="111">
        <v>0.38194444444444442</v>
      </c>
      <c r="E180" s="155" t="s">
        <v>183</v>
      </c>
      <c r="F180" s="162">
        <v>1</v>
      </c>
      <c r="G180" s="163">
        <v>3</v>
      </c>
      <c r="H180" s="159">
        <v>70</v>
      </c>
      <c r="I180" s="186"/>
      <c r="J180" s="1">
        <f t="shared" si="12"/>
        <v>1</v>
      </c>
      <c r="K180" s="8">
        <f t="shared" si="13"/>
        <v>3</v>
      </c>
      <c r="L180" s="8">
        <f t="shared" si="14"/>
        <v>210</v>
      </c>
      <c r="M180" s="7"/>
      <c r="N180" s="6">
        <f t="shared" si="15"/>
        <v>0</v>
      </c>
      <c r="U180" s="13">
        <f t="shared" si="16"/>
        <v>3</v>
      </c>
      <c r="V180" s="13">
        <f t="shared" si="17"/>
        <v>210</v>
      </c>
    </row>
    <row r="181" spans="1:22" ht="16.5" customHeight="1">
      <c r="A181" s="1">
        <v>180</v>
      </c>
      <c r="B181" s="155"/>
      <c r="C181" s="156" t="s">
        <v>95</v>
      </c>
      <c r="D181" s="111">
        <v>0.52083333333333337</v>
      </c>
      <c r="E181" s="155"/>
      <c r="F181" s="162">
        <v>1</v>
      </c>
      <c r="G181" s="163">
        <v>3</v>
      </c>
      <c r="H181" s="159">
        <v>70</v>
      </c>
      <c r="I181" s="186"/>
      <c r="J181" s="1">
        <f t="shared" si="12"/>
        <v>1</v>
      </c>
      <c r="K181" s="8">
        <f t="shared" si="13"/>
        <v>3</v>
      </c>
      <c r="L181" s="8">
        <f t="shared" si="14"/>
        <v>210</v>
      </c>
      <c r="M181" s="7"/>
      <c r="N181" s="6">
        <f t="shared" si="15"/>
        <v>0</v>
      </c>
      <c r="U181" s="13">
        <f t="shared" si="16"/>
        <v>3</v>
      </c>
      <c r="V181" s="13">
        <f t="shared" si="17"/>
        <v>210</v>
      </c>
    </row>
    <row r="182" spans="1:22" ht="16.5" customHeight="1">
      <c r="A182" s="1">
        <v>181</v>
      </c>
      <c r="B182" s="155" t="s">
        <v>184</v>
      </c>
      <c r="C182" s="156" t="s">
        <v>93</v>
      </c>
      <c r="D182" s="111">
        <v>0.39583333333333331</v>
      </c>
      <c r="E182" s="155" t="s">
        <v>185</v>
      </c>
      <c r="F182" s="162">
        <v>7</v>
      </c>
      <c r="G182" s="163">
        <v>6</v>
      </c>
      <c r="H182" s="159">
        <v>70</v>
      </c>
      <c r="I182" s="186"/>
      <c r="J182" s="1">
        <f t="shared" si="12"/>
        <v>1</v>
      </c>
      <c r="K182" s="8">
        <f t="shared" si="13"/>
        <v>6</v>
      </c>
      <c r="L182" s="8">
        <f t="shared" si="14"/>
        <v>420</v>
      </c>
      <c r="M182" s="7"/>
      <c r="N182" s="6">
        <f t="shared" si="15"/>
        <v>0</v>
      </c>
      <c r="U182" s="13">
        <f t="shared" si="16"/>
        <v>6</v>
      </c>
      <c r="V182" s="13">
        <f t="shared" si="17"/>
        <v>420</v>
      </c>
    </row>
    <row r="183" spans="1:22" ht="16.5" customHeight="1">
      <c r="A183" s="1">
        <v>182</v>
      </c>
      <c r="B183" s="155"/>
      <c r="C183" s="156" t="s">
        <v>95</v>
      </c>
      <c r="D183" s="111">
        <v>0.58333333333333337</v>
      </c>
      <c r="E183" s="155"/>
      <c r="F183" s="162">
        <v>7</v>
      </c>
      <c r="G183" s="163">
        <v>6</v>
      </c>
      <c r="H183" s="159">
        <v>70</v>
      </c>
      <c r="I183" s="186"/>
      <c r="J183" s="1">
        <f t="shared" si="12"/>
        <v>1</v>
      </c>
      <c r="K183" s="8">
        <f t="shared" si="13"/>
        <v>6</v>
      </c>
      <c r="L183" s="8">
        <f t="shared" si="14"/>
        <v>420</v>
      </c>
      <c r="M183" s="7"/>
      <c r="N183" s="6">
        <f t="shared" si="15"/>
        <v>0</v>
      </c>
      <c r="U183" s="13">
        <f t="shared" si="16"/>
        <v>6</v>
      </c>
      <c r="V183" s="13">
        <f t="shared" si="17"/>
        <v>420</v>
      </c>
    </row>
    <row r="184" spans="1:22" ht="16.5" customHeight="1">
      <c r="A184" s="1">
        <v>183</v>
      </c>
      <c r="B184" s="155" t="s">
        <v>186</v>
      </c>
      <c r="C184" s="156" t="s">
        <v>93</v>
      </c>
      <c r="D184" s="111">
        <v>0.39583333333333331</v>
      </c>
      <c r="E184" s="155" t="s">
        <v>187</v>
      </c>
      <c r="F184" s="162">
        <v>9</v>
      </c>
      <c r="G184" s="163">
        <v>4</v>
      </c>
      <c r="H184" s="159">
        <v>70</v>
      </c>
      <c r="I184" s="186"/>
      <c r="J184" s="1">
        <f t="shared" si="12"/>
        <v>1</v>
      </c>
      <c r="K184" s="8">
        <f t="shared" si="13"/>
        <v>4</v>
      </c>
      <c r="L184" s="8">
        <f t="shared" si="14"/>
        <v>280</v>
      </c>
      <c r="M184" s="7"/>
      <c r="N184" s="6">
        <f t="shared" si="15"/>
        <v>0</v>
      </c>
      <c r="U184" s="13">
        <f t="shared" si="16"/>
        <v>4</v>
      </c>
      <c r="V184" s="13">
        <f t="shared" si="17"/>
        <v>280</v>
      </c>
    </row>
    <row r="185" spans="1:22" ht="16.5" customHeight="1">
      <c r="A185" s="1">
        <v>184</v>
      </c>
      <c r="B185" s="155"/>
      <c r="C185" s="156" t="s">
        <v>95</v>
      </c>
      <c r="D185" s="111">
        <v>0.625</v>
      </c>
      <c r="E185" s="155"/>
      <c r="F185" s="162">
        <v>7</v>
      </c>
      <c r="G185" s="163">
        <v>3</v>
      </c>
      <c r="H185" s="159">
        <v>70</v>
      </c>
      <c r="I185" s="186"/>
      <c r="J185" s="1">
        <f t="shared" si="12"/>
        <v>1</v>
      </c>
      <c r="K185" s="8">
        <f t="shared" si="13"/>
        <v>3</v>
      </c>
      <c r="L185" s="8">
        <f t="shared" si="14"/>
        <v>210</v>
      </c>
      <c r="M185" s="7"/>
      <c r="N185" s="6">
        <f t="shared" si="15"/>
        <v>0</v>
      </c>
      <c r="U185" s="13">
        <f t="shared" si="16"/>
        <v>3</v>
      </c>
      <c r="V185" s="13">
        <f t="shared" si="17"/>
        <v>210</v>
      </c>
    </row>
    <row r="186" spans="1:22" ht="16.5" customHeight="1">
      <c r="A186" s="1">
        <v>185</v>
      </c>
      <c r="B186" s="155"/>
      <c r="C186" s="156" t="s">
        <v>95</v>
      </c>
      <c r="D186" s="111">
        <v>0.60416666666666663</v>
      </c>
      <c r="E186" s="155"/>
      <c r="F186" s="162">
        <v>2</v>
      </c>
      <c r="G186" s="163">
        <v>6</v>
      </c>
      <c r="H186" s="159">
        <v>70</v>
      </c>
      <c r="I186" s="186"/>
      <c r="J186" s="1">
        <f t="shared" si="12"/>
        <v>1</v>
      </c>
      <c r="K186" s="8">
        <f t="shared" si="13"/>
        <v>6</v>
      </c>
      <c r="L186" s="8">
        <f t="shared" si="14"/>
        <v>420</v>
      </c>
      <c r="M186" s="7"/>
      <c r="N186" s="6">
        <f t="shared" si="15"/>
        <v>0</v>
      </c>
      <c r="U186" s="13">
        <f t="shared" si="16"/>
        <v>6</v>
      </c>
      <c r="V186" s="13">
        <f t="shared" si="17"/>
        <v>420</v>
      </c>
    </row>
    <row r="187" spans="1:22" ht="16.5" customHeight="1">
      <c r="A187" s="1">
        <v>186</v>
      </c>
      <c r="B187" s="155" t="s">
        <v>188</v>
      </c>
      <c r="C187" s="156" t="s">
        <v>93</v>
      </c>
      <c r="D187" s="111">
        <v>0.375</v>
      </c>
      <c r="E187" s="155" t="s">
        <v>189</v>
      </c>
      <c r="F187" s="162">
        <v>18</v>
      </c>
      <c r="G187" s="163">
        <v>4</v>
      </c>
      <c r="H187" s="159">
        <v>70</v>
      </c>
      <c r="I187" s="186"/>
      <c r="J187" s="1">
        <f t="shared" si="12"/>
        <v>1</v>
      </c>
      <c r="K187" s="8">
        <f t="shared" si="13"/>
        <v>4</v>
      </c>
      <c r="L187" s="8">
        <f t="shared" si="14"/>
        <v>280</v>
      </c>
      <c r="M187" s="7"/>
      <c r="N187" s="6">
        <f t="shared" si="15"/>
        <v>0</v>
      </c>
      <c r="U187" s="13">
        <f t="shared" si="16"/>
        <v>4</v>
      </c>
      <c r="V187" s="13">
        <f t="shared" si="17"/>
        <v>280</v>
      </c>
    </row>
    <row r="188" spans="1:22" ht="16.5" customHeight="1">
      <c r="A188" s="1">
        <v>187</v>
      </c>
      <c r="B188" s="155"/>
      <c r="C188" s="156" t="s">
        <v>95</v>
      </c>
      <c r="D188" s="111">
        <v>0.52083333333333337</v>
      </c>
      <c r="E188" s="155"/>
      <c r="F188" s="162">
        <v>18</v>
      </c>
      <c r="G188" s="163">
        <v>4</v>
      </c>
      <c r="H188" s="159">
        <v>70</v>
      </c>
      <c r="I188" s="186"/>
      <c r="J188" s="1">
        <f t="shared" si="12"/>
        <v>1</v>
      </c>
      <c r="K188" s="8">
        <f t="shared" si="13"/>
        <v>4</v>
      </c>
      <c r="L188" s="8">
        <f t="shared" si="14"/>
        <v>280</v>
      </c>
      <c r="M188" s="7"/>
      <c r="N188" s="6">
        <f t="shared" si="15"/>
        <v>0</v>
      </c>
      <c r="U188" s="13">
        <f t="shared" si="16"/>
        <v>4</v>
      </c>
      <c r="V188" s="13">
        <f t="shared" si="17"/>
        <v>280</v>
      </c>
    </row>
    <row r="189" spans="1:22" ht="16.5" customHeight="1">
      <c r="A189" s="1">
        <v>188</v>
      </c>
      <c r="B189" s="155"/>
      <c r="C189" s="156" t="s">
        <v>93</v>
      </c>
      <c r="D189" s="111">
        <v>0.54166666666666663</v>
      </c>
      <c r="E189" s="155"/>
      <c r="F189" s="162">
        <v>22</v>
      </c>
      <c r="G189" s="163">
        <v>4</v>
      </c>
      <c r="H189" s="159">
        <v>70</v>
      </c>
      <c r="I189" s="186"/>
      <c r="J189" s="1">
        <f t="shared" si="12"/>
        <v>2</v>
      </c>
      <c r="K189" s="8">
        <f t="shared" si="13"/>
        <v>8</v>
      </c>
      <c r="L189" s="8">
        <f t="shared" si="14"/>
        <v>560</v>
      </c>
      <c r="M189" s="7"/>
      <c r="N189" s="6">
        <f t="shared" si="15"/>
        <v>0</v>
      </c>
      <c r="U189" s="13">
        <f t="shared" si="16"/>
        <v>8</v>
      </c>
      <c r="V189" s="13">
        <f t="shared" si="17"/>
        <v>560</v>
      </c>
    </row>
    <row r="190" spans="1:22" ht="16.5" customHeight="1">
      <c r="A190" s="1">
        <v>189</v>
      </c>
      <c r="B190" s="155"/>
      <c r="C190" s="156" t="s">
        <v>95</v>
      </c>
      <c r="D190" s="111">
        <v>0.73611111111111116</v>
      </c>
      <c r="E190" s="155"/>
      <c r="F190" s="162">
        <v>22</v>
      </c>
      <c r="G190" s="163">
        <v>4</v>
      </c>
      <c r="H190" s="159">
        <v>70</v>
      </c>
      <c r="I190" s="186"/>
      <c r="J190" s="1">
        <f t="shared" ref="J190:J253" si="18">ROUNDUP(F190/20,0)</f>
        <v>2</v>
      </c>
      <c r="K190" s="8">
        <f t="shared" ref="K190:K253" si="19">$P$3*J190*G190</f>
        <v>8</v>
      </c>
      <c r="L190" s="8">
        <f t="shared" ref="L190:L253" si="20">$P$3*J190*G190*H190</f>
        <v>560</v>
      </c>
      <c r="M190" s="7"/>
      <c r="N190" s="6">
        <f t="shared" ref="N190:N253" si="21">IFERROR(K190/M190,0)</f>
        <v>0</v>
      </c>
      <c r="U190" s="13">
        <f t="shared" si="16"/>
        <v>8</v>
      </c>
      <c r="V190" s="13">
        <f t="shared" si="17"/>
        <v>560</v>
      </c>
    </row>
    <row r="191" spans="1:22" ht="16.5" customHeight="1">
      <c r="A191" s="1">
        <v>190</v>
      </c>
      <c r="B191" s="155"/>
      <c r="C191" s="156" t="s">
        <v>93</v>
      </c>
      <c r="D191" s="111">
        <v>0.375</v>
      </c>
      <c r="E191" s="155" t="s">
        <v>190</v>
      </c>
      <c r="F191" s="162">
        <v>20</v>
      </c>
      <c r="G191" s="163">
        <v>7</v>
      </c>
      <c r="H191" s="159">
        <v>70</v>
      </c>
      <c r="I191" s="186"/>
      <c r="J191" s="1">
        <f t="shared" si="18"/>
        <v>1</v>
      </c>
      <c r="K191" s="8">
        <f t="shared" si="19"/>
        <v>7</v>
      </c>
      <c r="L191" s="8">
        <f t="shared" si="20"/>
        <v>490</v>
      </c>
      <c r="M191" s="7"/>
      <c r="N191" s="6">
        <f t="shared" si="21"/>
        <v>0</v>
      </c>
      <c r="U191" s="13">
        <f t="shared" si="16"/>
        <v>7</v>
      </c>
      <c r="V191" s="13">
        <f t="shared" si="17"/>
        <v>490</v>
      </c>
    </row>
    <row r="192" spans="1:22" ht="16.5" customHeight="1">
      <c r="A192" s="1">
        <v>191</v>
      </c>
      <c r="B192" s="155"/>
      <c r="C192" s="156" t="s">
        <v>93</v>
      </c>
      <c r="D192" s="111">
        <v>0.375</v>
      </c>
      <c r="E192" s="155"/>
      <c r="F192" s="162">
        <v>15</v>
      </c>
      <c r="G192" s="163">
        <v>7</v>
      </c>
      <c r="H192" s="159">
        <v>70</v>
      </c>
      <c r="I192" s="186"/>
      <c r="J192" s="1">
        <f t="shared" si="18"/>
        <v>1</v>
      </c>
      <c r="K192" s="8">
        <f t="shared" si="19"/>
        <v>7</v>
      </c>
      <c r="L192" s="8">
        <f t="shared" si="20"/>
        <v>490</v>
      </c>
      <c r="M192" s="7"/>
      <c r="N192" s="6">
        <f t="shared" si="21"/>
        <v>0</v>
      </c>
      <c r="U192" s="13">
        <f t="shared" si="16"/>
        <v>7</v>
      </c>
      <c r="V192" s="13">
        <f t="shared" si="17"/>
        <v>490</v>
      </c>
    </row>
    <row r="193" spans="1:22" ht="16.5" customHeight="1">
      <c r="A193" s="1">
        <v>192</v>
      </c>
      <c r="B193" s="155"/>
      <c r="C193" s="156" t="s">
        <v>95</v>
      </c>
      <c r="D193" s="111">
        <v>0.52083333333333337</v>
      </c>
      <c r="E193" s="155"/>
      <c r="F193" s="162">
        <v>20</v>
      </c>
      <c r="G193" s="163">
        <v>7</v>
      </c>
      <c r="H193" s="159">
        <v>70</v>
      </c>
      <c r="I193" s="186"/>
      <c r="J193" s="1">
        <f t="shared" si="18"/>
        <v>1</v>
      </c>
      <c r="K193" s="8">
        <f t="shared" si="19"/>
        <v>7</v>
      </c>
      <c r="L193" s="8">
        <f t="shared" si="20"/>
        <v>490</v>
      </c>
      <c r="M193" s="7"/>
      <c r="N193" s="6">
        <f t="shared" si="21"/>
        <v>0</v>
      </c>
      <c r="U193" s="13">
        <f t="shared" si="16"/>
        <v>7</v>
      </c>
      <c r="V193" s="13">
        <f t="shared" si="17"/>
        <v>490</v>
      </c>
    </row>
    <row r="194" spans="1:22" ht="16.5" customHeight="1">
      <c r="A194" s="1">
        <v>193</v>
      </c>
      <c r="B194" s="155"/>
      <c r="C194" s="156" t="s">
        <v>95</v>
      </c>
      <c r="D194" s="111">
        <v>0.52083333333333337</v>
      </c>
      <c r="E194" s="155"/>
      <c r="F194" s="162">
        <v>15</v>
      </c>
      <c r="G194" s="163">
        <v>7</v>
      </c>
      <c r="H194" s="159">
        <v>70</v>
      </c>
      <c r="I194" s="186"/>
      <c r="J194" s="1">
        <f t="shared" si="18"/>
        <v>1</v>
      </c>
      <c r="K194" s="8">
        <f t="shared" si="19"/>
        <v>7</v>
      </c>
      <c r="L194" s="8">
        <f t="shared" si="20"/>
        <v>490</v>
      </c>
      <c r="M194" s="7"/>
      <c r="N194" s="6">
        <f t="shared" si="21"/>
        <v>0</v>
      </c>
      <c r="U194" s="13">
        <f t="shared" si="16"/>
        <v>7</v>
      </c>
      <c r="V194" s="13">
        <f t="shared" si="17"/>
        <v>490</v>
      </c>
    </row>
    <row r="195" spans="1:22" ht="16.5" customHeight="1">
      <c r="A195" s="1">
        <v>194</v>
      </c>
      <c r="B195" s="155"/>
      <c r="C195" s="156" t="s">
        <v>93</v>
      </c>
      <c r="D195" s="111">
        <v>0.54166666666666663</v>
      </c>
      <c r="E195" s="155"/>
      <c r="F195" s="162">
        <v>13</v>
      </c>
      <c r="G195" s="163">
        <v>7</v>
      </c>
      <c r="H195" s="159">
        <v>70</v>
      </c>
      <c r="I195" s="186"/>
      <c r="J195" s="1">
        <f t="shared" si="18"/>
        <v>1</v>
      </c>
      <c r="K195" s="8">
        <f t="shared" si="19"/>
        <v>7</v>
      </c>
      <c r="L195" s="8">
        <f t="shared" si="20"/>
        <v>490</v>
      </c>
      <c r="M195" s="7"/>
      <c r="N195" s="6">
        <f t="shared" si="21"/>
        <v>0</v>
      </c>
      <c r="U195" s="13">
        <f t="shared" ref="U195:U258" si="22">IFERROR(G195*J195,0)</f>
        <v>7</v>
      </c>
      <c r="V195" s="13">
        <f t="shared" ref="V195:V258" si="23">IFERROR(U195*H195,0)</f>
        <v>490</v>
      </c>
    </row>
    <row r="196" spans="1:22" ht="16.5" customHeight="1">
      <c r="A196" s="1">
        <v>195</v>
      </c>
      <c r="B196" s="155"/>
      <c r="C196" s="156" t="s">
        <v>95</v>
      </c>
      <c r="D196" s="111">
        <v>0.73611111111111116</v>
      </c>
      <c r="E196" s="155"/>
      <c r="F196" s="162">
        <v>13</v>
      </c>
      <c r="G196" s="163">
        <v>7</v>
      </c>
      <c r="H196" s="159">
        <v>70</v>
      </c>
      <c r="I196" s="186"/>
      <c r="J196" s="1">
        <f t="shared" si="18"/>
        <v>1</v>
      </c>
      <c r="K196" s="8">
        <f t="shared" si="19"/>
        <v>7</v>
      </c>
      <c r="L196" s="8">
        <f t="shared" si="20"/>
        <v>490</v>
      </c>
      <c r="M196" s="7"/>
      <c r="N196" s="6">
        <f t="shared" si="21"/>
        <v>0</v>
      </c>
      <c r="U196" s="13">
        <f t="shared" si="22"/>
        <v>7</v>
      </c>
      <c r="V196" s="13">
        <f t="shared" si="23"/>
        <v>490</v>
      </c>
    </row>
    <row r="197" spans="1:22" ht="16.5" customHeight="1">
      <c r="A197" s="1">
        <v>196</v>
      </c>
      <c r="B197" s="155"/>
      <c r="C197" s="156" t="s">
        <v>93</v>
      </c>
      <c r="D197" s="111">
        <v>0.375</v>
      </c>
      <c r="E197" s="155" t="s">
        <v>191</v>
      </c>
      <c r="F197" s="162">
        <v>8</v>
      </c>
      <c r="G197" s="163">
        <v>4</v>
      </c>
      <c r="H197" s="159">
        <v>70</v>
      </c>
      <c r="I197" s="186"/>
      <c r="J197" s="1">
        <f t="shared" si="18"/>
        <v>1</v>
      </c>
      <c r="K197" s="8">
        <f t="shared" si="19"/>
        <v>4</v>
      </c>
      <c r="L197" s="8">
        <f t="shared" si="20"/>
        <v>280</v>
      </c>
      <c r="M197" s="7"/>
      <c r="N197" s="6">
        <f t="shared" si="21"/>
        <v>0</v>
      </c>
      <c r="U197" s="13">
        <f t="shared" si="22"/>
        <v>4</v>
      </c>
      <c r="V197" s="13">
        <f t="shared" si="23"/>
        <v>280</v>
      </c>
    </row>
    <row r="198" spans="1:22" ht="16.5" customHeight="1">
      <c r="A198" s="1">
        <v>197</v>
      </c>
      <c r="B198" s="155"/>
      <c r="C198" s="156" t="s">
        <v>95</v>
      </c>
      <c r="D198" s="111">
        <v>0.52083333333333337</v>
      </c>
      <c r="E198" s="155"/>
      <c r="F198" s="162">
        <v>8</v>
      </c>
      <c r="G198" s="163">
        <v>4</v>
      </c>
      <c r="H198" s="159">
        <v>70</v>
      </c>
      <c r="I198" s="186"/>
      <c r="J198" s="1">
        <f t="shared" si="18"/>
        <v>1</v>
      </c>
      <c r="K198" s="8">
        <f t="shared" si="19"/>
        <v>4</v>
      </c>
      <c r="L198" s="8">
        <f t="shared" si="20"/>
        <v>280</v>
      </c>
      <c r="M198" s="7"/>
      <c r="N198" s="6">
        <f t="shared" si="21"/>
        <v>0</v>
      </c>
      <c r="U198" s="13">
        <f t="shared" si="22"/>
        <v>4</v>
      </c>
      <c r="V198" s="13">
        <f t="shared" si="23"/>
        <v>280</v>
      </c>
    </row>
    <row r="199" spans="1:22" ht="16.5" customHeight="1">
      <c r="A199" s="1">
        <v>198</v>
      </c>
      <c r="B199" s="155"/>
      <c r="C199" s="156" t="s">
        <v>93</v>
      </c>
      <c r="D199" s="111">
        <v>0.54166666666666663</v>
      </c>
      <c r="E199" s="155"/>
      <c r="F199" s="162">
        <v>6</v>
      </c>
      <c r="G199" s="163">
        <v>4</v>
      </c>
      <c r="H199" s="159">
        <v>70</v>
      </c>
      <c r="I199" s="186"/>
      <c r="J199" s="1">
        <f t="shared" si="18"/>
        <v>1</v>
      </c>
      <c r="K199" s="8">
        <f t="shared" si="19"/>
        <v>4</v>
      </c>
      <c r="L199" s="8">
        <f t="shared" si="20"/>
        <v>280</v>
      </c>
      <c r="M199" s="7"/>
      <c r="N199" s="6">
        <f t="shared" si="21"/>
        <v>0</v>
      </c>
      <c r="U199" s="13">
        <f t="shared" si="22"/>
        <v>4</v>
      </c>
      <c r="V199" s="13">
        <f t="shared" si="23"/>
        <v>280</v>
      </c>
    </row>
    <row r="200" spans="1:22" ht="16.5" customHeight="1">
      <c r="A200" s="1">
        <v>199</v>
      </c>
      <c r="B200" s="155"/>
      <c r="C200" s="156" t="s">
        <v>95</v>
      </c>
      <c r="D200" s="111">
        <v>0.73611111111111116</v>
      </c>
      <c r="E200" s="155"/>
      <c r="F200" s="162">
        <v>6</v>
      </c>
      <c r="G200" s="163">
        <v>4</v>
      </c>
      <c r="H200" s="159">
        <v>70</v>
      </c>
      <c r="I200" s="186"/>
      <c r="J200" s="1">
        <f t="shared" si="18"/>
        <v>1</v>
      </c>
      <c r="K200" s="8">
        <f t="shared" si="19"/>
        <v>4</v>
      </c>
      <c r="L200" s="8">
        <f t="shared" si="20"/>
        <v>280</v>
      </c>
      <c r="M200" s="7"/>
      <c r="N200" s="6">
        <f t="shared" si="21"/>
        <v>0</v>
      </c>
      <c r="U200" s="13">
        <f t="shared" si="22"/>
        <v>4</v>
      </c>
      <c r="V200" s="13">
        <f t="shared" si="23"/>
        <v>280</v>
      </c>
    </row>
    <row r="201" spans="1:22" ht="16.5" customHeight="1">
      <c r="A201" s="1">
        <v>200</v>
      </c>
      <c r="B201" s="155"/>
      <c r="C201" s="156" t="s">
        <v>93</v>
      </c>
      <c r="D201" s="111">
        <v>0.375</v>
      </c>
      <c r="E201" s="155" t="s">
        <v>192</v>
      </c>
      <c r="F201" s="162">
        <v>15</v>
      </c>
      <c r="G201" s="163">
        <v>7</v>
      </c>
      <c r="H201" s="159">
        <v>70</v>
      </c>
      <c r="I201" s="186"/>
      <c r="J201" s="1">
        <f t="shared" si="18"/>
        <v>1</v>
      </c>
      <c r="K201" s="8">
        <f t="shared" si="19"/>
        <v>7</v>
      </c>
      <c r="L201" s="8">
        <f t="shared" si="20"/>
        <v>490</v>
      </c>
      <c r="M201" s="7"/>
      <c r="N201" s="6">
        <f t="shared" si="21"/>
        <v>0</v>
      </c>
      <c r="U201" s="13">
        <f t="shared" si="22"/>
        <v>7</v>
      </c>
      <c r="V201" s="13">
        <f t="shared" si="23"/>
        <v>490</v>
      </c>
    </row>
    <row r="202" spans="1:22" ht="16.5" customHeight="1">
      <c r="A202" s="1">
        <v>201</v>
      </c>
      <c r="B202" s="155"/>
      <c r="C202" s="156" t="s">
        <v>93</v>
      </c>
      <c r="D202" s="111">
        <v>0.375</v>
      </c>
      <c r="E202" s="155"/>
      <c r="F202" s="162">
        <v>15</v>
      </c>
      <c r="G202" s="163">
        <v>7</v>
      </c>
      <c r="H202" s="159">
        <v>70</v>
      </c>
      <c r="I202" s="186"/>
      <c r="J202" s="1">
        <f t="shared" si="18"/>
        <v>1</v>
      </c>
      <c r="K202" s="8">
        <f t="shared" si="19"/>
        <v>7</v>
      </c>
      <c r="L202" s="8">
        <f t="shared" si="20"/>
        <v>490</v>
      </c>
      <c r="M202" s="7"/>
      <c r="N202" s="6">
        <f t="shared" si="21"/>
        <v>0</v>
      </c>
      <c r="U202" s="13">
        <f t="shared" si="22"/>
        <v>7</v>
      </c>
      <c r="V202" s="13">
        <f t="shared" si="23"/>
        <v>490</v>
      </c>
    </row>
    <row r="203" spans="1:22" ht="16.5" customHeight="1">
      <c r="A203" s="1">
        <v>202</v>
      </c>
      <c r="B203" s="155"/>
      <c r="C203" s="156" t="s">
        <v>95</v>
      </c>
      <c r="D203" s="111">
        <v>0.52083333333333337</v>
      </c>
      <c r="E203" s="155"/>
      <c r="F203" s="162">
        <v>15</v>
      </c>
      <c r="G203" s="163">
        <v>7</v>
      </c>
      <c r="H203" s="159">
        <v>70</v>
      </c>
      <c r="I203" s="186"/>
      <c r="J203" s="1">
        <f t="shared" si="18"/>
        <v>1</v>
      </c>
      <c r="K203" s="8">
        <f t="shared" si="19"/>
        <v>7</v>
      </c>
      <c r="L203" s="8">
        <f t="shared" si="20"/>
        <v>490</v>
      </c>
      <c r="M203" s="7"/>
      <c r="N203" s="6">
        <f t="shared" si="21"/>
        <v>0</v>
      </c>
      <c r="U203" s="13">
        <f t="shared" si="22"/>
        <v>7</v>
      </c>
      <c r="V203" s="13">
        <f t="shared" si="23"/>
        <v>490</v>
      </c>
    </row>
    <row r="204" spans="1:22" ht="16.5" customHeight="1">
      <c r="A204" s="1">
        <v>203</v>
      </c>
      <c r="B204" s="155"/>
      <c r="C204" s="156" t="s">
        <v>95</v>
      </c>
      <c r="D204" s="111">
        <v>0.52083333333333337</v>
      </c>
      <c r="E204" s="155"/>
      <c r="F204" s="162">
        <v>15</v>
      </c>
      <c r="G204" s="163">
        <v>7</v>
      </c>
      <c r="H204" s="159">
        <v>70</v>
      </c>
      <c r="I204" s="186"/>
      <c r="J204" s="1">
        <f t="shared" si="18"/>
        <v>1</v>
      </c>
      <c r="K204" s="8">
        <f t="shared" si="19"/>
        <v>7</v>
      </c>
      <c r="L204" s="8">
        <f t="shared" si="20"/>
        <v>490</v>
      </c>
      <c r="M204" s="7"/>
      <c r="N204" s="6">
        <f t="shared" si="21"/>
        <v>0</v>
      </c>
      <c r="U204" s="13">
        <f t="shared" si="22"/>
        <v>7</v>
      </c>
      <c r="V204" s="13">
        <f t="shared" si="23"/>
        <v>490</v>
      </c>
    </row>
    <row r="205" spans="1:22" ht="16.5" customHeight="1">
      <c r="A205" s="1">
        <v>204</v>
      </c>
      <c r="B205" s="155"/>
      <c r="C205" s="156" t="s">
        <v>93</v>
      </c>
      <c r="D205" s="111">
        <v>0.54166666666666663</v>
      </c>
      <c r="E205" s="155"/>
      <c r="F205" s="162">
        <v>23</v>
      </c>
      <c r="G205" s="163">
        <v>7</v>
      </c>
      <c r="H205" s="159">
        <v>70</v>
      </c>
      <c r="I205" s="186"/>
      <c r="J205" s="1">
        <f t="shared" si="18"/>
        <v>2</v>
      </c>
      <c r="K205" s="8">
        <f t="shared" si="19"/>
        <v>14</v>
      </c>
      <c r="L205" s="8">
        <f t="shared" si="20"/>
        <v>980</v>
      </c>
      <c r="M205" s="7"/>
      <c r="N205" s="6">
        <f t="shared" si="21"/>
        <v>0</v>
      </c>
      <c r="U205" s="13">
        <f t="shared" si="22"/>
        <v>14</v>
      </c>
      <c r="V205" s="13">
        <f t="shared" si="23"/>
        <v>980</v>
      </c>
    </row>
    <row r="206" spans="1:22" ht="16.5" customHeight="1">
      <c r="A206" s="1">
        <v>205</v>
      </c>
      <c r="B206" s="155"/>
      <c r="C206" s="156" t="s">
        <v>95</v>
      </c>
      <c r="D206" s="111">
        <v>0.73611111111111116</v>
      </c>
      <c r="E206" s="155"/>
      <c r="F206" s="162">
        <v>23</v>
      </c>
      <c r="G206" s="163">
        <v>7</v>
      </c>
      <c r="H206" s="159">
        <v>70</v>
      </c>
      <c r="I206" s="186"/>
      <c r="J206" s="1">
        <f t="shared" si="18"/>
        <v>2</v>
      </c>
      <c r="K206" s="8">
        <f t="shared" si="19"/>
        <v>14</v>
      </c>
      <c r="L206" s="8">
        <f t="shared" si="20"/>
        <v>980</v>
      </c>
      <c r="M206" s="7"/>
      <c r="N206" s="6">
        <f t="shared" si="21"/>
        <v>0</v>
      </c>
      <c r="U206" s="13">
        <f t="shared" si="22"/>
        <v>14</v>
      </c>
      <c r="V206" s="13">
        <f t="shared" si="23"/>
        <v>980</v>
      </c>
    </row>
    <row r="207" spans="1:22" ht="16.5" customHeight="1">
      <c r="A207" s="1">
        <v>206</v>
      </c>
      <c r="B207" s="155"/>
      <c r="C207" s="156" t="s">
        <v>93</v>
      </c>
      <c r="D207" s="111">
        <v>0.375</v>
      </c>
      <c r="E207" s="155" t="s">
        <v>193</v>
      </c>
      <c r="F207" s="162">
        <v>14</v>
      </c>
      <c r="G207" s="163">
        <v>3</v>
      </c>
      <c r="H207" s="159">
        <v>70</v>
      </c>
      <c r="I207" s="186"/>
      <c r="J207" s="1">
        <f t="shared" si="18"/>
        <v>1</v>
      </c>
      <c r="K207" s="8">
        <f t="shared" si="19"/>
        <v>3</v>
      </c>
      <c r="L207" s="8">
        <f t="shared" si="20"/>
        <v>210</v>
      </c>
      <c r="M207" s="7"/>
      <c r="N207" s="6">
        <f t="shared" si="21"/>
        <v>0</v>
      </c>
      <c r="U207" s="13">
        <f t="shared" si="22"/>
        <v>3</v>
      </c>
      <c r="V207" s="13">
        <f t="shared" si="23"/>
        <v>210</v>
      </c>
    </row>
    <row r="208" spans="1:22" ht="16.5" customHeight="1">
      <c r="A208" s="1">
        <v>207</v>
      </c>
      <c r="B208" s="155"/>
      <c r="C208" s="156" t="s">
        <v>95</v>
      </c>
      <c r="D208" s="111">
        <v>0.52083333333333337</v>
      </c>
      <c r="E208" s="155"/>
      <c r="F208" s="162">
        <v>14</v>
      </c>
      <c r="G208" s="163">
        <v>3</v>
      </c>
      <c r="H208" s="159">
        <v>70</v>
      </c>
      <c r="I208" s="186"/>
      <c r="J208" s="1">
        <f t="shared" si="18"/>
        <v>1</v>
      </c>
      <c r="K208" s="8">
        <f t="shared" si="19"/>
        <v>3</v>
      </c>
      <c r="L208" s="8">
        <f t="shared" si="20"/>
        <v>210</v>
      </c>
      <c r="M208" s="7"/>
      <c r="N208" s="6">
        <f t="shared" si="21"/>
        <v>0</v>
      </c>
      <c r="U208" s="13">
        <f t="shared" si="22"/>
        <v>3</v>
      </c>
      <c r="V208" s="13">
        <f t="shared" si="23"/>
        <v>210</v>
      </c>
    </row>
    <row r="209" spans="1:22" ht="16.5" customHeight="1">
      <c r="A209" s="1">
        <v>208</v>
      </c>
      <c r="B209" s="155"/>
      <c r="C209" s="156" t="s">
        <v>93</v>
      </c>
      <c r="D209" s="111">
        <v>0.54166666666666663</v>
      </c>
      <c r="E209" s="155"/>
      <c r="F209" s="162">
        <v>12</v>
      </c>
      <c r="G209" s="163">
        <v>3</v>
      </c>
      <c r="H209" s="159">
        <v>70</v>
      </c>
      <c r="I209" s="186"/>
      <c r="J209" s="1">
        <f t="shared" si="18"/>
        <v>1</v>
      </c>
      <c r="K209" s="8">
        <f t="shared" si="19"/>
        <v>3</v>
      </c>
      <c r="L209" s="8">
        <f t="shared" si="20"/>
        <v>210</v>
      </c>
      <c r="M209" s="7"/>
      <c r="N209" s="6">
        <f t="shared" si="21"/>
        <v>0</v>
      </c>
      <c r="U209" s="13">
        <f t="shared" si="22"/>
        <v>3</v>
      </c>
      <c r="V209" s="13">
        <f t="shared" si="23"/>
        <v>210</v>
      </c>
    </row>
    <row r="210" spans="1:22" ht="16.5" customHeight="1">
      <c r="A210" s="1">
        <v>209</v>
      </c>
      <c r="B210" s="155"/>
      <c r="C210" s="156" t="s">
        <v>95</v>
      </c>
      <c r="D210" s="111">
        <v>0.73611111111111116</v>
      </c>
      <c r="E210" s="155"/>
      <c r="F210" s="162">
        <v>12</v>
      </c>
      <c r="G210" s="163">
        <v>3</v>
      </c>
      <c r="H210" s="159">
        <v>70</v>
      </c>
      <c r="I210" s="186"/>
      <c r="J210" s="1">
        <f t="shared" si="18"/>
        <v>1</v>
      </c>
      <c r="K210" s="8">
        <f t="shared" si="19"/>
        <v>3</v>
      </c>
      <c r="L210" s="8">
        <f t="shared" si="20"/>
        <v>210</v>
      </c>
      <c r="M210" s="7"/>
      <c r="N210" s="6">
        <f t="shared" si="21"/>
        <v>0</v>
      </c>
      <c r="U210" s="13">
        <f t="shared" si="22"/>
        <v>3</v>
      </c>
      <c r="V210" s="13">
        <f t="shared" si="23"/>
        <v>210</v>
      </c>
    </row>
    <row r="211" spans="1:22" ht="16.5" customHeight="1">
      <c r="A211" s="1">
        <v>210</v>
      </c>
      <c r="B211" s="155"/>
      <c r="C211" s="156" t="s">
        <v>93</v>
      </c>
      <c r="D211" s="111">
        <v>0.375</v>
      </c>
      <c r="E211" s="155" t="s">
        <v>194</v>
      </c>
      <c r="F211" s="162">
        <v>15</v>
      </c>
      <c r="G211" s="163">
        <v>8</v>
      </c>
      <c r="H211" s="159">
        <v>70</v>
      </c>
      <c r="I211" s="186"/>
      <c r="J211" s="1">
        <f t="shared" si="18"/>
        <v>1</v>
      </c>
      <c r="K211" s="8">
        <f t="shared" si="19"/>
        <v>8</v>
      </c>
      <c r="L211" s="8">
        <f t="shared" si="20"/>
        <v>560</v>
      </c>
      <c r="M211" s="7"/>
      <c r="N211" s="6">
        <f t="shared" si="21"/>
        <v>0</v>
      </c>
      <c r="U211" s="13">
        <f t="shared" si="22"/>
        <v>8</v>
      </c>
      <c r="V211" s="13">
        <f t="shared" si="23"/>
        <v>560</v>
      </c>
    </row>
    <row r="212" spans="1:22" ht="16.5" customHeight="1">
      <c r="A212" s="1">
        <v>211</v>
      </c>
      <c r="B212" s="155"/>
      <c r="C212" s="156" t="s">
        <v>95</v>
      </c>
      <c r="D212" s="111">
        <v>0.52083333333333337</v>
      </c>
      <c r="E212" s="155"/>
      <c r="F212" s="162">
        <v>15</v>
      </c>
      <c r="G212" s="163">
        <v>8</v>
      </c>
      <c r="H212" s="159">
        <v>70</v>
      </c>
      <c r="I212" s="186"/>
      <c r="J212" s="1">
        <f t="shared" si="18"/>
        <v>1</v>
      </c>
      <c r="K212" s="8">
        <f t="shared" si="19"/>
        <v>8</v>
      </c>
      <c r="L212" s="8">
        <f t="shared" si="20"/>
        <v>560</v>
      </c>
      <c r="M212" s="7"/>
      <c r="N212" s="6">
        <f t="shared" si="21"/>
        <v>0</v>
      </c>
      <c r="U212" s="13">
        <f t="shared" si="22"/>
        <v>8</v>
      </c>
      <c r="V212" s="13">
        <f t="shared" si="23"/>
        <v>560</v>
      </c>
    </row>
    <row r="213" spans="1:22" ht="16.5" customHeight="1">
      <c r="A213" s="1">
        <v>212</v>
      </c>
      <c r="B213" s="155"/>
      <c r="C213" s="156" t="s">
        <v>93</v>
      </c>
      <c r="D213" s="111">
        <v>0.54166666666666663</v>
      </c>
      <c r="E213" s="155"/>
      <c r="F213" s="162">
        <v>17</v>
      </c>
      <c r="G213" s="163">
        <v>8</v>
      </c>
      <c r="H213" s="159">
        <v>70</v>
      </c>
      <c r="I213" s="186"/>
      <c r="J213" s="1">
        <f t="shared" si="18"/>
        <v>1</v>
      </c>
      <c r="K213" s="8">
        <f t="shared" si="19"/>
        <v>8</v>
      </c>
      <c r="L213" s="8">
        <f t="shared" si="20"/>
        <v>560</v>
      </c>
      <c r="M213" s="7"/>
      <c r="N213" s="6">
        <f t="shared" si="21"/>
        <v>0</v>
      </c>
      <c r="U213" s="13">
        <f t="shared" si="22"/>
        <v>8</v>
      </c>
      <c r="V213" s="13">
        <f t="shared" si="23"/>
        <v>560</v>
      </c>
    </row>
    <row r="214" spans="1:22" ht="16.5" customHeight="1">
      <c r="A214" s="1">
        <v>213</v>
      </c>
      <c r="B214" s="155"/>
      <c r="C214" s="156" t="s">
        <v>95</v>
      </c>
      <c r="D214" s="111">
        <v>0.73611111111111116</v>
      </c>
      <c r="E214" s="155"/>
      <c r="F214" s="162">
        <v>17</v>
      </c>
      <c r="G214" s="163">
        <v>8</v>
      </c>
      <c r="H214" s="159">
        <v>70</v>
      </c>
      <c r="I214" s="186"/>
      <c r="J214" s="1">
        <f t="shared" si="18"/>
        <v>1</v>
      </c>
      <c r="K214" s="8">
        <f t="shared" si="19"/>
        <v>8</v>
      </c>
      <c r="L214" s="8">
        <f t="shared" si="20"/>
        <v>560</v>
      </c>
      <c r="M214" s="7"/>
      <c r="N214" s="6">
        <f t="shared" si="21"/>
        <v>0</v>
      </c>
      <c r="U214" s="13">
        <f t="shared" si="22"/>
        <v>8</v>
      </c>
      <c r="V214" s="13">
        <f t="shared" si="23"/>
        <v>560</v>
      </c>
    </row>
    <row r="215" spans="1:22" ht="16.5" customHeight="1">
      <c r="A215" s="1">
        <v>214</v>
      </c>
      <c r="B215" s="155" t="s">
        <v>195</v>
      </c>
      <c r="C215" s="156" t="s">
        <v>93</v>
      </c>
      <c r="D215" s="111">
        <v>0.35416666666666669</v>
      </c>
      <c r="E215" s="155" t="s">
        <v>196</v>
      </c>
      <c r="F215" s="161">
        <v>7</v>
      </c>
      <c r="G215" s="158">
        <v>6</v>
      </c>
      <c r="H215" s="159">
        <v>70</v>
      </c>
      <c r="I215" s="160"/>
      <c r="J215" s="1">
        <f t="shared" si="18"/>
        <v>1</v>
      </c>
      <c r="K215" s="8">
        <f t="shared" si="19"/>
        <v>6</v>
      </c>
      <c r="L215" s="8">
        <f t="shared" si="20"/>
        <v>420</v>
      </c>
      <c r="M215" s="7"/>
      <c r="N215" s="6">
        <f t="shared" si="21"/>
        <v>0</v>
      </c>
      <c r="U215" s="13">
        <f t="shared" si="22"/>
        <v>6</v>
      </c>
      <c r="V215" s="13">
        <f t="shared" si="23"/>
        <v>420</v>
      </c>
    </row>
    <row r="216" spans="1:22" ht="16.5" customHeight="1">
      <c r="A216" s="1">
        <v>215</v>
      </c>
      <c r="B216" s="155"/>
      <c r="C216" s="156" t="s">
        <v>197</v>
      </c>
      <c r="D216" s="111">
        <v>0.52083333333333337</v>
      </c>
      <c r="E216" s="155"/>
      <c r="F216" s="161">
        <v>7</v>
      </c>
      <c r="G216" s="158">
        <v>6</v>
      </c>
      <c r="H216" s="159">
        <v>70</v>
      </c>
      <c r="I216" s="160"/>
      <c r="J216" s="1">
        <f t="shared" si="18"/>
        <v>1</v>
      </c>
      <c r="K216" s="8">
        <f t="shared" si="19"/>
        <v>6</v>
      </c>
      <c r="L216" s="8">
        <f t="shared" si="20"/>
        <v>420</v>
      </c>
      <c r="M216" s="7"/>
      <c r="N216" s="6">
        <f t="shared" si="21"/>
        <v>0</v>
      </c>
      <c r="U216" s="13">
        <f t="shared" si="22"/>
        <v>6</v>
      </c>
      <c r="V216" s="13">
        <f t="shared" si="23"/>
        <v>420</v>
      </c>
    </row>
    <row r="217" spans="1:22" ht="16.5" customHeight="1">
      <c r="A217" s="1">
        <v>216</v>
      </c>
      <c r="B217" s="155"/>
      <c r="C217" s="156" t="s">
        <v>93</v>
      </c>
      <c r="D217" s="111">
        <v>0.54861111111111105</v>
      </c>
      <c r="E217" s="155"/>
      <c r="F217" s="161">
        <v>10</v>
      </c>
      <c r="G217" s="158">
        <v>6</v>
      </c>
      <c r="H217" s="159">
        <v>70</v>
      </c>
      <c r="I217" s="160"/>
      <c r="J217" s="1">
        <f t="shared" si="18"/>
        <v>1</v>
      </c>
      <c r="K217" s="8">
        <f t="shared" si="19"/>
        <v>6</v>
      </c>
      <c r="L217" s="8">
        <f t="shared" si="20"/>
        <v>420</v>
      </c>
      <c r="M217" s="7"/>
      <c r="N217" s="6">
        <f t="shared" si="21"/>
        <v>0</v>
      </c>
      <c r="U217" s="13">
        <f t="shared" si="22"/>
        <v>6</v>
      </c>
      <c r="V217" s="13">
        <f t="shared" si="23"/>
        <v>420</v>
      </c>
    </row>
    <row r="218" spans="1:22" ht="16.5" customHeight="1">
      <c r="A218" s="1">
        <v>217</v>
      </c>
      <c r="B218" s="155"/>
      <c r="C218" s="156" t="s">
        <v>95</v>
      </c>
      <c r="D218" s="111">
        <v>0.68055555555555547</v>
      </c>
      <c r="E218" s="155"/>
      <c r="F218" s="161">
        <v>10</v>
      </c>
      <c r="G218" s="158">
        <v>6</v>
      </c>
      <c r="H218" s="159">
        <v>70</v>
      </c>
      <c r="I218" s="160"/>
      <c r="J218" s="1">
        <f t="shared" si="18"/>
        <v>1</v>
      </c>
      <c r="K218" s="8">
        <f t="shared" si="19"/>
        <v>6</v>
      </c>
      <c r="L218" s="8">
        <f t="shared" si="20"/>
        <v>420</v>
      </c>
      <c r="M218" s="7"/>
      <c r="N218" s="6">
        <f t="shared" si="21"/>
        <v>0</v>
      </c>
      <c r="U218" s="13">
        <f t="shared" si="22"/>
        <v>6</v>
      </c>
      <c r="V218" s="13">
        <f t="shared" si="23"/>
        <v>420</v>
      </c>
    </row>
    <row r="219" spans="1:22" ht="16.5" customHeight="1">
      <c r="A219" s="1">
        <v>218</v>
      </c>
      <c r="B219" s="155"/>
      <c r="C219" s="156" t="s">
        <v>93</v>
      </c>
      <c r="D219" s="111">
        <v>0.35416666666666669</v>
      </c>
      <c r="E219" s="155" t="s">
        <v>198</v>
      </c>
      <c r="F219" s="162">
        <v>13</v>
      </c>
      <c r="G219" s="163">
        <v>4</v>
      </c>
      <c r="H219" s="159">
        <v>70</v>
      </c>
      <c r="I219" s="160"/>
      <c r="J219" s="1">
        <f t="shared" si="18"/>
        <v>1</v>
      </c>
      <c r="K219" s="8">
        <f t="shared" si="19"/>
        <v>4</v>
      </c>
      <c r="L219" s="8">
        <f t="shared" si="20"/>
        <v>280</v>
      </c>
      <c r="M219" s="7"/>
      <c r="N219" s="6">
        <f t="shared" si="21"/>
        <v>0</v>
      </c>
      <c r="U219" s="13">
        <f t="shared" si="22"/>
        <v>4</v>
      </c>
      <c r="V219" s="13">
        <f t="shared" si="23"/>
        <v>280</v>
      </c>
    </row>
    <row r="220" spans="1:22" ht="16.5" customHeight="1">
      <c r="A220" s="1">
        <v>219</v>
      </c>
      <c r="B220" s="155"/>
      <c r="C220" s="156" t="s">
        <v>95</v>
      </c>
      <c r="D220" s="111">
        <v>0.52083333333333337</v>
      </c>
      <c r="E220" s="155"/>
      <c r="F220" s="161">
        <v>13</v>
      </c>
      <c r="G220" s="158">
        <v>4</v>
      </c>
      <c r="H220" s="159">
        <v>70</v>
      </c>
      <c r="I220" s="160"/>
      <c r="J220" s="1">
        <f t="shared" si="18"/>
        <v>1</v>
      </c>
      <c r="K220" s="8">
        <f t="shared" si="19"/>
        <v>4</v>
      </c>
      <c r="L220" s="8">
        <f t="shared" si="20"/>
        <v>280</v>
      </c>
      <c r="M220" s="7"/>
      <c r="N220" s="6">
        <f t="shared" si="21"/>
        <v>0</v>
      </c>
      <c r="U220" s="13">
        <f t="shared" si="22"/>
        <v>4</v>
      </c>
      <c r="V220" s="13">
        <f t="shared" si="23"/>
        <v>280</v>
      </c>
    </row>
    <row r="221" spans="1:22" ht="16.5" customHeight="1">
      <c r="A221" s="1">
        <v>220</v>
      </c>
      <c r="B221" s="155"/>
      <c r="C221" s="156" t="s">
        <v>93</v>
      </c>
      <c r="D221" s="111">
        <v>0.54861111111111105</v>
      </c>
      <c r="E221" s="155"/>
      <c r="F221" s="161">
        <v>14</v>
      </c>
      <c r="G221" s="158">
        <v>4</v>
      </c>
      <c r="H221" s="159">
        <v>70</v>
      </c>
      <c r="I221" s="160"/>
      <c r="J221" s="1">
        <f t="shared" si="18"/>
        <v>1</v>
      </c>
      <c r="K221" s="8">
        <f t="shared" si="19"/>
        <v>4</v>
      </c>
      <c r="L221" s="8">
        <f t="shared" si="20"/>
        <v>280</v>
      </c>
      <c r="M221" s="7"/>
      <c r="N221" s="6">
        <f t="shared" si="21"/>
        <v>0</v>
      </c>
      <c r="U221" s="13">
        <f t="shared" si="22"/>
        <v>4</v>
      </c>
      <c r="V221" s="13">
        <f t="shared" si="23"/>
        <v>280</v>
      </c>
    </row>
    <row r="222" spans="1:22" ht="16.5" customHeight="1">
      <c r="A222" s="1">
        <v>221</v>
      </c>
      <c r="B222" s="155"/>
      <c r="C222" s="183" t="s">
        <v>95</v>
      </c>
      <c r="D222" s="111">
        <v>0.68055555555555547</v>
      </c>
      <c r="E222" s="155"/>
      <c r="F222" s="161">
        <v>14</v>
      </c>
      <c r="G222" s="158">
        <v>4</v>
      </c>
      <c r="H222" s="159">
        <v>70</v>
      </c>
      <c r="I222" s="160"/>
      <c r="J222" s="1">
        <f t="shared" si="18"/>
        <v>1</v>
      </c>
      <c r="K222" s="8">
        <f t="shared" si="19"/>
        <v>4</v>
      </c>
      <c r="L222" s="8">
        <f t="shared" si="20"/>
        <v>280</v>
      </c>
      <c r="M222" s="7"/>
      <c r="N222" s="6">
        <f t="shared" si="21"/>
        <v>0</v>
      </c>
      <c r="U222" s="13">
        <f t="shared" si="22"/>
        <v>4</v>
      </c>
      <c r="V222" s="13">
        <f t="shared" si="23"/>
        <v>280</v>
      </c>
    </row>
    <row r="223" spans="1:22" ht="16.5" customHeight="1">
      <c r="A223" s="1">
        <v>222</v>
      </c>
      <c r="B223" s="155"/>
      <c r="C223" s="156" t="s">
        <v>93</v>
      </c>
      <c r="D223" s="111">
        <v>0.35416666666666669</v>
      </c>
      <c r="E223" s="202" t="s">
        <v>199</v>
      </c>
      <c r="F223" s="161">
        <v>17</v>
      </c>
      <c r="G223" s="158">
        <v>7</v>
      </c>
      <c r="H223" s="159">
        <v>70</v>
      </c>
      <c r="I223" s="160"/>
      <c r="J223" s="1">
        <f t="shared" si="18"/>
        <v>1</v>
      </c>
      <c r="K223" s="8">
        <f t="shared" si="19"/>
        <v>7</v>
      </c>
      <c r="L223" s="8">
        <f t="shared" si="20"/>
        <v>490</v>
      </c>
      <c r="M223" s="7"/>
      <c r="N223" s="6">
        <f t="shared" si="21"/>
        <v>0</v>
      </c>
      <c r="U223" s="13">
        <f t="shared" si="22"/>
        <v>7</v>
      </c>
      <c r="V223" s="13">
        <f t="shared" si="23"/>
        <v>490</v>
      </c>
    </row>
    <row r="224" spans="1:22" ht="16.5" customHeight="1">
      <c r="A224" s="1">
        <v>223</v>
      </c>
      <c r="B224" s="155"/>
      <c r="C224" s="156" t="s">
        <v>95</v>
      </c>
      <c r="D224" s="111">
        <v>0.52083333333333337</v>
      </c>
      <c r="E224" s="203"/>
      <c r="F224" s="161">
        <v>17</v>
      </c>
      <c r="G224" s="158">
        <v>7</v>
      </c>
      <c r="H224" s="159">
        <v>70</v>
      </c>
      <c r="I224" s="160"/>
      <c r="J224" s="1">
        <f t="shared" si="18"/>
        <v>1</v>
      </c>
      <c r="K224" s="8">
        <f t="shared" si="19"/>
        <v>7</v>
      </c>
      <c r="L224" s="8">
        <f t="shared" si="20"/>
        <v>490</v>
      </c>
      <c r="M224" s="7"/>
      <c r="N224" s="6">
        <f t="shared" si="21"/>
        <v>0</v>
      </c>
      <c r="U224" s="13">
        <f t="shared" si="22"/>
        <v>7</v>
      </c>
      <c r="V224" s="13">
        <f t="shared" si="23"/>
        <v>490</v>
      </c>
    </row>
    <row r="225" spans="1:22" ht="16.5" customHeight="1">
      <c r="A225" s="1">
        <v>224</v>
      </c>
      <c r="B225" s="155"/>
      <c r="C225" s="156" t="s">
        <v>93</v>
      </c>
      <c r="D225" s="111">
        <v>0.54861111111111105</v>
      </c>
      <c r="E225" s="203"/>
      <c r="F225" s="161">
        <v>17</v>
      </c>
      <c r="G225" s="158">
        <v>7</v>
      </c>
      <c r="H225" s="159">
        <v>70</v>
      </c>
      <c r="I225" s="160"/>
      <c r="J225" s="1">
        <f t="shared" si="18"/>
        <v>1</v>
      </c>
      <c r="K225" s="8">
        <f t="shared" si="19"/>
        <v>7</v>
      </c>
      <c r="L225" s="8">
        <f t="shared" si="20"/>
        <v>490</v>
      </c>
      <c r="M225" s="7"/>
      <c r="N225" s="6">
        <f t="shared" si="21"/>
        <v>0</v>
      </c>
      <c r="U225" s="13">
        <f t="shared" si="22"/>
        <v>7</v>
      </c>
      <c r="V225" s="13">
        <f t="shared" si="23"/>
        <v>490</v>
      </c>
    </row>
    <row r="226" spans="1:22" ht="16.5" customHeight="1">
      <c r="A226" s="1">
        <v>225</v>
      </c>
      <c r="B226" s="155"/>
      <c r="C226" s="156" t="s">
        <v>93</v>
      </c>
      <c r="D226" s="111">
        <v>0.59375</v>
      </c>
      <c r="E226" s="204"/>
      <c r="F226" s="161">
        <v>17</v>
      </c>
      <c r="G226" s="158">
        <v>7</v>
      </c>
      <c r="H226" s="159">
        <v>70</v>
      </c>
      <c r="I226" s="160"/>
      <c r="J226" s="1">
        <f t="shared" si="18"/>
        <v>1</v>
      </c>
      <c r="K226" s="8">
        <f t="shared" si="19"/>
        <v>7</v>
      </c>
      <c r="L226" s="8">
        <f t="shared" si="20"/>
        <v>490</v>
      </c>
      <c r="M226" s="7"/>
      <c r="N226" s="6">
        <f t="shared" si="21"/>
        <v>0</v>
      </c>
      <c r="U226" s="13">
        <f t="shared" si="22"/>
        <v>7</v>
      </c>
      <c r="V226" s="13">
        <f t="shared" si="23"/>
        <v>490</v>
      </c>
    </row>
    <row r="227" spans="1:22" ht="16.5" customHeight="1">
      <c r="A227" s="1">
        <v>226</v>
      </c>
      <c r="B227" s="155"/>
      <c r="C227" s="156" t="s">
        <v>93</v>
      </c>
      <c r="D227" s="111">
        <v>0.35416666666666669</v>
      </c>
      <c r="E227" s="202" t="s">
        <v>200</v>
      </c>
      <c r="F227" s="162">
        <v>17</v>
      </c>
      <c r="G227" s="158">
        <v>8</v>
      </c>
      <c r="H227" s="159">
        <v>70</v>
      </c>
      <c r="I227" s="160"/>
      <c r="J227" s="1">
        <f t="shared" si="18"/>
        <v>1</v>
      </c>
      <c r="K227" s="8">
        <f t="shared" si="19"/>
        <v>8</v>
      </c>
      <c r="L227" s="8">
        <f t="shared" si="20"/>
        <v>560</v>
      </c>
      <c r="M227" s="7"/>
      <c r="N227" s="6">
        <f t="shared" si="21"/>
        <v>0</v>
      </c>
      <c r="U227" s="13">
        <f t="shared" si="22"/>
        <v>8</v>
      </c>
      <c r="V227" s="13">
        <f t="shared" si="23"/>
        <v>560</v>
      </c>
    </row>
    <row r="228" spans="1:22" ht="16.5" customHeight="1">
      <c r="A228" s="1">
        <v>227</v>
      </c>
      <c r="B228" s="155"/>
      <c r="C228" s="156" t="s">
        <v>95</v>
      </c>
      <c r="D228" s="111">
        <v>0.52083333333333337</v>
      </c>
      <c r="E228" s="203"/>
      <c r="F228" s="162">
        <v>17</v>
      </c>
      <c r="G228" s="158">
        <v>8</v>
      </c>
      <c r="H228" s="159">
        <v>70</v>
      </c>
      <c r="I228" s="160"/>
      <c r="J228" s="1">
        <f t="shared" si="18"/>
        <v>1</v>
      </c>
      <c r="K228" s="8">
        <f t="shared" si="19"/>
        <v>8</v>
      </c>
      <c r="L228" s="8">
        <f t="shared" si="20"/>
        <v>560</v>
      </c>
      <c r="M228" s="7"/>
      <c r="N228" s="6">
        <f t="shared" si="21"/>
        <v>0</v>
      </c>
      <c r="U228" s="13">
        <f t="shared" si="22"/>
        <v>8</v>
      </c>
      <c r="V228" s="13">
        <f t="shared" si="23"/>
        <v>560</v>
      </c>
    </row>
    <row r="229" spans="1:22" ht="16.5" customHeight="1">
      <c r="A229" s="1">
        <v>228</v>
      </c>
      <c r="B229" s="155"/>
      <c r="C229" s="156" t="s">
        <v>93</v>
      </c>
      <c r="D229" s="111">
        <v>0.54861111111111105</v>
      </c>
      <c r="E229" s="203"/>
      <c r="F229" s="162">
        <v>18</v>
      </c>
      <c r="G229" s="158">
        <v>8</v>
      </c>
      <c r="H229" s="159">
        <v>70</v>
      </c>
      <c r="I229" s="160"/>
      <c r="J229" s="1">
        <f t="shared" si="18"/>
        <v>1</v>
      </c>
      <c r="K229" s="8">
        <f t="shared" si="19"/>
        <v>8</v>
      </c>
      <c r="L229" s="8">
        <f t="shared" si="20"/>
        <v>560</v>
      </c>
      <c r="M229" s="7"/>
      <c r="N229" s="6">
        <f t="shared" si="21"/>
        <v>0</v>
      </c>
      <c r="U229" s="13">
        <f t="shared" si="22"/>
        <v>8</v>
      </c>
      <c r="V229" s="13">
        <f t="shared" si="23"/>
        <v>560</v>
      </c>
    </row>
    <row r="230" spans="1:22" ht="16.5" customHeight="1">
      <c r="A230" s="1">
        <v>229</v>
      </c>
      <c r="B230" s="155"/>
      <c r="C230" s="156" t="s">
        <v>95</v>
      </c>
      <c r="D230" s="111">
        <v>0.68055555555555547</v>
      </c>
      <c r="E230" s="204"/>
      <c r="F230" s="162">
        <v>18</v>
      </c>
      <c r="G230" s="158">
        <v>8</v>
      </c>
      <c r="H230" s="159">
        <v>70</v>
      </c>
      <c r="I230" s="160"/>
      <c r="J230" s="1">
        <f t="shared" si="18"/>
        <v>1</v>
      </c>
      <c r="K230" s="8">
        <f t="shared" si="19"/>
        <v>8</v>
      </c>
      <c r="L230" s="8">
        <f t="shared" si="20"/>
        <v>560</v>
      </c>
      <c r="M230" s="7"/>
      <c r="N230" s="6">
        <f t="shared" si="21"/>
        <v>0</v>
      </c>
      <c r="U230" s="13">
        <f t="shared" si="22"/>
        <v>8</v>
      </c>
      <c r="V230" s="13">
        <f t="shared" si="23"/>
        <v>560</v>
      </c>
    </row>
    <row r="231" spans="1:22" ht="16.5" customHeight="1">
      <c r="A231" s="1">
        <v>230</v>
      </c>
      <c r="B231" s="155" t="s">
        <v>201</v>
      </c>
      <c r="C231" s="156" t="s">
        <v>93</v>
      </c>
      <c r="D231" s="111">
        <v>0.375</v>
      </c>
      <c r="E231" s="155" t="s">
        <v>202</v>
      </c>
      <c r="F231" s="162">
        <v>18</v>
      </c>
      <c r="G231" s="163">
        <v>8</v>
      </c>
      <c r="H231" s="159">
        <v>70</v>
      </c>
      <c r="I231" s="205"/>
      <c r="J231" s="1">
        <f t="shared" si="18"/>
        <v>1</v>
      </c>
      <c r="K231" s="8">
        <f t="shared" si="19"/>
        <v>8</v>
      </c>
      <c r="L231" s="8">
        <f t="shared" si="20"/>
        <v>560</v>
      </c>
      <c r="M231" s="7"/>
      <c r="N231" s="6">
        <f t="shared" si="21"/>
        <v>0</v>
      </c>
      <c r="U231" s="13">
        <f t="shared" si="22"/>
        <v>8</v>
      </c>
      <c r="V231" s="13">
        <f t="shared" si="23"/>
        <v>560</v>
      </c>
    </row>
    <row r="232" spans="1:22" ht="16.5" customHeight="1">
      <c r="A232" s="1">
        <v>231</v>
      </c>
      <c r="B232" s="155"/>
      <c r="C232" s="156" t="s">
        <v>95</v>
      </c>
      <c r="D232" s="111">
        <v>0.57291666666666663</v>
      </c>
      <c r="E232" s="155"/>
      <c r="F232" s="162">
        <v>18</v>
      </c>
      <c r="G232" s="163">
        <v>8</v>
      </c>
      <c r="H232" s="159">
        <v>70</v>
      </c>
      <c r="I232" s="205"/>
      <c r="J232" s="1">
        <f t="shared" si="18"/>
        <v>1</v>
      </c>
      <c r="K232" s="8">
        <f t="shared" si="19"/>
        <v>8</v>
      </c>
      <c r="L232" s="8">
        <f t="shared" si="20"/>
        <v>560</v>
      </c>
      <c r="M232" s="7"/>
      <c r="N232" s="6">
        <f t="shared" si="21"/>
        <v>0</v>
      </c>
      <c r="U232" s="13">
        <f t="shared" si="22"/>
        <v>8</v>
      </c>
      <c r="V232" s="13">
        <f t="shared" si="23"/>
        <v>560</v>
      </c>
    </row>
    <row r="233" spans="1:22" ht="16.5" customHeight="1">
      <c r="A233" s="1">
        <v>232</v>
      </c>
      <c r="B233" s="155"/>
      <c r="C233" s="156" t="s">
        <v>93</v>
      </c>
      <c r="D233" s="111">
        <v>0.39583333333333331</v>
      </c>
      <c r="E233" s="155" t="s">
        <v>202</v>
      </c>
      <c r="F233" s="162">
        <v>13</v>
      </c>
      <c r="G233" s="163">
        <v>8</v>
      </c>
      <c r="H233" s="159">
        <v>70</v>
      </c>
      <c r="I233" s="205"/>
      <c r="J233" s="1">
        <f t="shared" si="18"/>
        <v>1</v>
      </c>
      <c r="K233" s="8">
        <f t="shared" si="19"/>
        <v>8</v>
      </c>
      <c r="L233" s="8">
        <f t="shared" si="20"/>
        <v>560</v>
      </c>
      <c r="M233" s="7"/>
      <c r="N233" s="6">
        <f t="shared" si="21"/>
        <v>0</v>
      </c>
      <c r="U233" s="13">
        <f t="shared" si="22"/>
        <v>8</v>
      </c>
      <c r="V233" s="13">
        <f t="shared" si="23"/>
        <v>560</v>
      </c>
    </row>
    <row r="234" spans="1:22" ht="16.5" customHeight="1">
      <c r="A234" s="1">
        <v>233</v>
      </c>
      <c r="B234" s="155"/>
      <c r="C234" s="156" t="s">
        <v>95</v>
      </c>
      <c r="D234" s="111">
        <v>0.64583333333333337</v>
      </c>
      <c r="E234" s="155"/>
      <c r="F234" s="162">
        <v>13</v>
      </c>
      <c r="G234" s="163">
        <v>8</v>
      </c>
      <c r="H234" s="159">
        <v>70</v>
      </c>
      <c r="I234" s="205"/>
      <c r="J234" s="1">
        <f t="shared" si="18"/>
        <v>1</v>
      </c>
      <c r="K234" s="8">
        <f t="shared" si="19"/>
        <v>8</v>
      </c>
      <c r="L234" s="8">
        <f t="shared" si="20"/>
        <v>560</v>
      </c>
      <c r="M234" s="7"/>
      <c r="N234" s="6">
        <f t="shared" si="21"/>
        <v>0</v>
      </c>
      <c r="U234" s="13">
        <f t="shared" si="22"/>
        <v>8</v>
      </c>
      <c r="V234" s="13">
        <f t="shared" si="23"/>
        <v>560</v>
      </c>
    </row>
    <row r="235" spans="1:22" ht="16.5" customHeight="1">
      <c r="A235" s="1">
        <v>234</v>
      </c>
      <c r="B235" s="155"/>
      <c r="C235" s="156" t="s">
        <v>93</v>
      </c>
      <c r="D235" s="111">
        <v>0.375</v>
      </c>
      <c r="E235" s="155" t="s">
        <v>203</v>
      </c>
      <c r="F235" s="162">
        <v>18</v>
      </c>
      <c r="G235" s="163">
        <v>9</v>
      </c>
      <c r="H235" s="159">
        <v>70</v>
      </c>
      <c r="I235" s="205"/>
      <c r="J235" s="1">
        <f t="shared" si="18"/>
        <v>1</v>
      </c>
      <c r="K235" s="8">
        <f t="shared" si="19"/>
        <v>9</v>
      </c>
      <c r="L235" s="8">
        <f t="shared" si="20"/>
        <v>630</v>
      </c>
      <c r="M235" s="7"/>
      <c r="N235" s="6">
        <f t="shared" si="21"/>
        <v>0</v>
      </c>
      <c r="U235" s="13">
        <f t="shared" si="22"/>
        <v>9</v>
      </c>
      <c r="V235" s="13">
        <f t="shared" si="23"/>
        <v>630</v>
      </c>
    </row>
    <row r="236" spans="1:22" ht="16.5" customHeight="1">
      <c r="A236" s="1">
        <v>235</v>
      </c>
      <c r="B236" s="155"/>
      <c r="C236" s="156" t="s">
        <v>95</v>
      </c>
      <c r="D236" s="111">
        <v>0.64583333333333337</v>
      </c>
      <c r="E236" s="155"/>
      <c r="F236" s="162">
        <v>18</v>
      </c>
      <c r="G236" s="163">
        <v>9</v>
      </c>
      <c r="H236" s="159">
        <v>70</v>
      </c>
      <c r="I236" s="205"/>
      <c r="J236" s="1">
        <f t="shared" si="18"/>
        <v>1</v>
      </c>
      <c r="K236" s="8">
        <f t="shared" si="19"/>
        <v>9</v>
      </c>
      <c r="L236" s="8">
        <f t="shared" si="20"/>
        <v>630</v>
      </c>
      <c r="M236" s="7"/>
      <c r="N236" s="6">
        <f t="shared" si="21"/>
        <v>0</v>
      </c>
      <c r="U236" s="13">
        <f t="shared" si="22"/>
        <v>9</v>
      </c>
      <c r="V236" s="13">
        <f t="shared" si="23"/>
        <v>630</v>
      </c>
    </row>
    <row r="237" spans="1:22" ht="16.5" customHeight="1">
      <c r="A237" s="1">
        <v>236</v>
      </c>
      <c r="B237" s="155"/>
      <c r="C237" s="156" t="s">
        <v>93</v>
      </c>
      <c r="D237" s="111">
        <v>0.39583333333333331</v>
      </c>
      <c r="E237" s="155" t="s">
        <v>204</v>
      </c>
      <c r="F237" s="162">
        <v>18</v>
      </c>
      <c r="G237" s="163">
        <v>2</v>
      </c>
      <c r="H237" s="159">
        <v>70</v>
      </c>
      <c r="I237" s="205"/>
      <c r="J237" s="1">
        <f t="shared" si="18"/>
        <v>1</v>
      </c>
      <c r="K237" s="8">
        <f t="shared" si="19"/>
        <v>2</v>
      </c>
      <c r="L237" s="8">
        <f t="shared" si="20"/>
        <v>140</v>
      </c>
      <c r="M237" s="7"/>
      <c r="N237" s="6">
        <f t="shared" si="21"/>
        <v>0</v>
      </c>
      <c r="U237" s="13">
        <f t="shared" si="22"/>
        <v>2</v>
      </c>
      <c r="V237" s="13">
        <f t="shared" si="23"/>
        <v>140</v>
      </c>
    </row>
    <row r="238" spans="1:22" ht="16.5" customHeight="1">
      <c r="A238" s="1">
        <v>237</v>
      </c>
      <c r="B238" s="155"/>
      <c r="C238" s="156" t="s">
        <v>95</v>
      </c>
      <c r="D238" s="111">
        <v>0.61458333333333337</v>
      </c>
      <c r="E238" s="155"/>
      <c r="F238" s="162">
        <v>18</v>
      </c>
      <c r="G238" s="163">
        <v>2</v>
      </c>
      <c r="H238" s="159">
        <v>70</v>
      </c>
      <c r="I238" s="205"/>
      <c r="J238" s="1">
        <f t="shared" si="18"/>
        <v>1</v>
      </c>
      <c r="K238" s="8">
        <f t="shared" si="19"/>
        <v>2</v>
      </c>
      <c r="L238" s="8">
        <f t="shared" si="20"/>
        <v>140</v>
      </c>
      <c r="M238" s="7"/>
      <c r="N238" s="6">
        <f t="shared" si="21"/>
        <v>0</v>
      </c>
      <c r="U238" s="13">
        <f t="shared" si="22"/>
        <v>2</v>
      </c>
      <c r="V238" s="13">
        <f t="shared" si="23"/>
        <v>140</v>
      </c>
    </row>
    <row r="239" spans="1:22" ht="16.5" customHeight="1">
      <c r="A239" s="1">
        <v>238</v>
      </c>
      <c r="B239" s="155" t="s">
        <v>205</v>
      </c>
      <c r="C239" s="156" t="s">
        <v>93</v>
      </c>
      <c r="D239" s="111">
        <v>0.3923611111111111</v>
      </c>
      <c r="E239" s="155" t="s">
        <v>206</v>
      </c>
      <c r="F239" s="157">
        <v>11</v>
      </c>
      <c r="G239" s="158">
        <v>6</v>
      </c>
      <c r="H239" s="159">
        <v>70</v>
      </c>
      <c r="I239" s="160"/>
      <c r="J239" s="1">
        <f t="shared" si="18"/>
        <v>1</v>
      </c>
      <c r="K239" s="8">
        <f t="shared" si="19"/>
        <v>6</v>
      </c>
      <c r="L239" s="8">
        <f t="shared" si="20"/>
        <v>420</v>
      </c>
      <c r="M239" s="7"/>
      <c r="N239" s="6">
        <f t="shared" si="21"/>
        <v>0</v>
      </c>
      <c r="U239" s="13">
        <f t="shared" si="22"/>
        <v>6</v>
      </c>
      <c r="V239" s="13">
        <f t="shared" si="23"/>
        <v>420</v>
      </c>
    </row>
    <row r="240" spans="1:22" ht="16.5" customHeight="1">
      <c r="A240" s="1">
        <v>239</v>
      </c>
      <c r="B240" s="155"/>
      <c r="C240" s="156" t="s">
        <v>95</v>
      </c>
      <c r="D240" s="111">
        <v>0.56944444444444442</v>
      </c>
      <c r="E240" s="155"/>
      <c r="F240" s="161">
        <v>4</v>
      </c>
      <c r="G240" s="158">
        <v>6</v>
      </c>
      <c r="H240" s="159">
        <v>70</v>
      </c>
      <c r="I240" s="160"/>
      <c r="J240" s="1">
        <f t="shared" si="18"/>
        <v>1</v>
      </c>
      <c r="K240" s="8">
        <f t="shared" si="19"/>
        <v>6</v>
      </c>
      <c r="L240" s="8">
        <f t="shared" si="20"/>
        <v>420</v>
      </c>
      <c r="M240" s="7"/>
      <c r="N240" s="6">
        <f t="shared" si="21"/>
        <v>0</v>
      </c>
      <c r="U240" s="13">
        <f t="shared" si="22"/>
        <v>6</v>
      </c>
      <c r="V240" s="13">
        <f t="shared" si="23"/>
        <v>420</v>
      </c>
    </row>
    <row r="241" spans="1:22" ht="16.5" customHeight="1">
      <c r="A241" s="1">
        <v>240</v>
      </c>
      <c r="B241" s="155"/>
      <c r="C241" s="156" t="s">
        <v>95</v>
      </c>
      <c r="D241" s="111">
        <v>0.63888888888888895</v>
      </c>
      <c r="E241" s="155"/>
      <c r="F241" s="161">
        <v>7</v>
      </c>
      <c r="G241" s="158">
        <v>6</v>
      </c>
      <c r="H241" s="159">
        <v>70</v>
      </c>
      <c r="I241" s="160"/>
      <c r="J241" s="1">
        <f t="shared" si="18"/>
        <v>1</v>
      </c>
      <c r="K241" s="8">
        <f t="shared" si="19"/>
        <v>6</v>
      </c>
      <c r="L241" s="8">
        <f t="shared" si="20"/>
        <v>420</v>
      </c>
      <c r="M241" s="7"/>
      <c r="N241" s="6">
        <f t="shared" si="21"/>
        <v>0</v>
      </c>
      <c r="U241" s="13">
        <f t="shared" si="22"/>
        <v>6</v>
      </c>
      <c r="V241" s="13">
        <f t="shared" si="23"/>
        <v>420</v>
      </c>
    </row>
    <row r="242" spans="1:22" ht="16.5" customHeight="1">
      <c r="A242" s="1">
        <v>241</v>
      </c>
      <c r="B242" s="155"/>
      <c r="C242" s="156" t="s">
        <v>93</v>
      </c>
      <c r="D242" s="111">
        <v>0.375</v>
      </c>
      <c r="E242" s="155" t="s">
        <v>207</v>
      </c>
      <c r="F242" s="161">
        <v>15</v>
      </c>
      <c r="G242" s="158">
        <v>5</v>
      </c>
      <c r="H242" s="159">
        <v>70</v>
      </c>
      <c r="I242" s="160"/>
      <c r="J242" s="1">
        <f t="shared" si="18"/>
        <v>1</v>
      </c>
      <c r="K242" s="8">
        <f t="shared" si="19"/>
        <v>5</v>
      </c>
      <c r="L242" s="8">
        <f t="shared" si="20"/>
        <v>350</v>
      </c>
      <c r="M242" s="7"/>
      <c r="N242" s="6">
        <f t="shared" si="21"/>
        <v>0</v>
      </c>
      <c r="U242" s="13">
        <f t="shared" si="22"/>
        <v>5</v>
      </c>
      <c r="V242" s="13">
        <f t="shared" si="23"/>
        <v>350</v>
      </c>
    </row>
    <row r="243" spans="1:22" ht="16.5" customHeight="1">
      <c r="A243" s="1">
        <v>242</v>
      </c>
      <c r="B243" s="155"/>
      <c r="C243" s="156" t="s">
        <v>95</v>
      </c>
      <c r="D243" s="111">
        <v>0.63888888888888895</v>
      </c>
      <c r="E243" s="155"/>
      <c r="F243" s="161">
        <v>15</v>
      </c>
      <c r="G243" s="158">
        <v>5</v>
      </c>
      <c r="H243" s="159">
        <v>70</v>
      </c>
      <c r="I243" s="160"/>
      <c r="J243" s="1">
        <f t="shared" si="18"/>
        <v>1</v>
      </c>
      <c r="K243" s="8">
        <f t="shared" si="19"/>
        <v>5</v>
      </c>
      <c r="L243" s="8">
        <f t="shared" si="20"/>
        <v>350</v>
      </c>
      <c r="M243" s="7"/>
      <c r="N243" s="6">
        <f t="shared" si="21"/>
        <v>0</v>
      </c>
      <c r="U243" s="13">
        <f t="shared" si="22"/>
        <v>5</v>
      </c>
      <c r="V243" s="13">
        <f t="shared" si="23"/>
        <v>350</v>
      </c>
    </row>
    <row r="244" spans="1:22" ht="16.5" customHeight="1">
      <c r="A244" s="1">
        <v>243</v>
      </c>
      <c r="B244" s="155"/>
      <c r="C244" s="156" t="s">
        <v>93</v>
      </c>
      <c r="D244" s="111">
        <v>0.3923611111111111</v>
      </c>
      <c r="E244" s="155" t="s">
        <v>208</v>
      </c>
      <c r="F244" s="162">
        <v>16</v>
      </c>
      <c r="G244" s="163">
        <v>4</v>
      </c>
      <c r="H244" s="159">
        <v>70</v>
      </c>
      <c r="I244" s="160"/>
      <c r="J244" s="1">
        <f t="shared" si="18"/>
        <v>1</v>
      </c>
      <c r="K244" s="8">
        <f t="shared" si="19"/>
        <v>4</v>
      </c>
      <c r="L244" s="8">
        <f t="shared" si="20"/>
        <v>280</v>
      </c>
      <c r="M244" s="7"/>
      <c r="N244" s="6">
        <f t="shared" si="21"/>
        <v>0</v>
      </c>
      <c r="U244" s="13">
        <f t="shared" si="22"/>
        <v>4</v>
      </c>
      <c r="V244" s="13">
        <f t="shared" si="23"/>
        <v>280</v>
      </c>
    </row>
    <row r="245" spans="1:22" ht="16.5" customHeight="1">
      <c r="A245" s="1">
        <v>244</v>
      </c>
      <c r="B245" s="155"/>
      <c r="C245" s="156" t="s">
        <v>95</v>
      </c>
      <c r="D245" s="111">
        <v>0.57638888888888895</v>
      </c>
      <c r="E245" s="155"/>
      <c r="F245" s="162">
        <v>16</v>
      </c>
      <c r="G245" s="163">
        <v>4</v>
      </c>
      <c r="H245" s="159">
        <v>70</v>
      </c>
      <c r="I245" s="160"/>
      <c r="J245" s="1">
        <f t="shared" si="18"/>
        <v>1</v>
      </c>
      <c r="K245" s="8">
        <f t="shared" si="19"/>
        <v>4</v>
      </c>
      <c r="L245" s="8">
        <f t="shared" si="20"/>
        <v>280</v>
      </c>
      <c r="M245" s="7"/>
      <c r="N245" s="6">
        <f t="shared" si="21"/>
        <v>0</v>
      </c>
      <c r="U245" s="13">
        <f t="shared" si="22"/>
        <v>4</v>
      </c>
      <c r="V245" s="13">
        <f t="shared" si="23"/>
        <v>280</v>
      </c>
    </row>
    <row r="246" spans="1:22" ht="16.5" customHeight="1">
      <c r="A246" s="1">
        <v>245</v>
      </c>
      <c r="B246" s="155"/>
      <c r="C246" s="156" t="s">
        <v>93</v>
      </c>
      <c r="D246" s="111">
        <v>0.38194444444444442</v>
      </c>
      <c r="E246" s="155" t="s">
        <v>209</v>
      </c>
      <c r="F246" s="162">
        <v>10</v>
      </c>
      <c r="G246" s="163">
        <v>7.5</v>
      </c>
      <c r="H246" s="159">
        <v>70</v>
      </c>
      <c r="I246" s="160"/>
      <c r="J246" s="1">
        <f t="shared" si="18"/>
        <v>1</v>
      </c>
      <c r="K246" s="8">
        <f t="shared" si="19"/>
        <v>7.5</v>
      </c>
      <c r="L246" s="8">
        <f t="shared" si="20"/>
        <v>525</v>
      </c>
      <c r="M246" s="7"/>
      <c r="N246" s="6">
        <f t="shared" si="21"/>
        <v>0</v>
      </c>
      <c r="U246" s="13">
        <f t="shared" si="22"/>
        <v>7.5</v>
      </c>
      <c r="V246" s="13">
        <f t="shared" si="23"/>
        <v>525</v>
      </c>
    </row>
    <row r="247" spans="1:22" ht="16.5" customHeight="1">
      <c r="A247" s="1">
        <v>246</v>
      </c>
      <c r="B247" s="155"/>
      <c r="C247" s="156" t="s">
        <v>95</v>
      </c>
      <c r="D247" s="111" t="s">
        <v>210</v>
      </c>
      <c r="E247" s="155"/>
      <c r="F247" s="161">
        <v>2</v>
      </c>
      <c r="G247" s="158">
        <v>7.5</v>
      </c>
      <c r="H247" s="159">
        <v>70</v>
      </c>
      <c r="I247" s="160"/>
      <c r="J247" s="1">
        <f t="shared" si="18"/>
        <v>1</v>
      </c>
      <c r="K247" s="8">
        <f t="shared" si="19"/>
        <v>7.5</v>
      </c>
      <c r="L247" s="8">
        <f t="shared" si="20"/>
        <v>525</v>
      </c>
      <c r="M247" s="7"/>
      <c r="N247" s="6">
        <f t="shared" si="21"/>
        <v>0</v>
      </c>
      <c r="U247" s="13">
        <f t="shared" si="22"/>
        <v>7.5</v>
      </c>
      <c r="V247" s="13">
        <f t="shared" si="23"/>
        <v>525</v>
      </c>
    </row>
    <row r="248" spans="1:22" ht="16.5" customHeight="1">
      <c r="A248" s="1">
        <v>247</v>
      </c>
      <c r="B248" s="155"/>
      <c r="C248" s="156" t="s">
        <v>95</v>
      </c>
      <c r="D248" s="111">
        <v>0.625</v>
      </c>
      <c r="E248" s="155"/>
      <c r="F248" s="161">
        <v>8</v>
      </c>
      <c r="G248" s="158">
        <v>7.5</v>
      </c>
      <c r="H248" s="159">
        <v>70</v>
      </c>
      <c r="I248" s="160"/>
      <c r="J248" s="1">
        <f t="shared" si="18"/>
        <v>1</v>
      </c>
      <c r="K248" s="8">
        <f t="shared" si="19"/>
        <v>7.5</v>
      </c>
      <c r="L248" s="8">
        <f t="shared" si="20"/>
        <v>525</v>
      </c>
      <c r="M248" s="7"/>
      <c r="N248" s="6">
        <f t="shared" si="21"/>
        <v>0</v>
      </c>
      <c r="U248" s="13">
        <f t="shared" si="22"/>
        <v>7.5</v>
      </c>
      <c r="V248" s="13">
        <f t="shared" si="23"/>
        <v>525</v>
      </c>
    </row>
    <row r="249" spans="1:22" ht="16.5" customHeight="1">
      <c r="A249" s="1">
        <v>248</v>
      </c>
      <c r="B249" s="206" t="s">
        <v>211</v>
      </c>
      <c r="C249" s="207" t="s">
        <v>93</v>
      </c>
      <c r="D249" s="208">
        <v>0.375</v>
      </c>
      <c r="E249" s="206" t="s">
        <v>212</v>
      </c>
      <c r="F249" s="200">
        <v>16</v>
      </c>
      <c r="G249" s="200">
        <v>6</v>
      </c>
      <c r="H249" s="200">
        <v>70</v>
      </c>
      <c r="I249" s="160"/>
      <c r="J249" s="1">
        <f t="shared" si="18"/>
        <v>1</v>
      </c>
      <c r="K249" s="8">
        <f t="shared" si="19"/>
        <v>6</v>
      </c>
      <c r="L249" s="8">
        <f t="shared" si="20"/>
        <v>420</v>
      </c>
      <c r="M249" s="7"/>
      <c r="N249" s="6">
        <f t="shared" si="21"/>
        <v>0</v>
      </c>
      <c r="U249" s="13">
        <f t="shared" si="22"/>
        <v>6</v>
      </c>
      <c r="V249" s="13">
        <f t="shared" si="23"/>
        <v>420</v>
      </c>
    </row>
    <row r="250" spans="1:22" ht="16.5" customHeight="1">
      <c r="A250" s="1">
        <v>249</v>
      </c>
      <c r="B250" s="206"/>
      <c r="C250" s="207" t="s">
        <v>95</v>
      </c>
      <c r="D250" s="208">
        <v>0.53472222222222221</v>
      </c>
      <c r="E250" s="206"/>
      <c r="F250" s="200">
        <v>5</v>
      </c>
      <c r="G250" s="200">
        <v>6</v>
      </c>
      <c r="H250" s="200">
        <v>70</v>
      </c>
      <c r="I250" s="160"/>
      <c r="J250" s="1">
        <f t="shared" si="18"/>
        <v>1</v>
      </c>
      <c r="K250" s="8">
        <f t="shared" si="19"/>
        <v>6</v>
      </c>
      <c r="L250" s="8">
        <f t="shared" si="20"/>
        <v>420</v>
      </c>
      <c r="M250" s="7"/>
      <c r="N250" s="6">
        <f t="shared" si="21"/>
        <v>0</v>
      </c>
      <c r="U250" s="13">
        <f t="shared" si="22"/>
        <v>6</v>
      </c>
      <c r="V250" s="13">
        <f t="shared" si="23"/>
        <v>420</v>
      </c>
    </row>
    <row r="251" spans="1:22" ht="16.5" customHeight="1">
      <c r="A251" s="1">
        <v>250</v>
      </c>
      <c r="B251" s="206"/>
      <c r="C251" s="207" t="s">
        <v>95</v>
      </c>
      <c r="D251" s="209">
        <v>0.59027777777777779</v>
      </c>
      <c r="E251" s="206"/>
      <c r="F251" s="200">
        <v>11</v>
      </c>
      <c r="G251" s="200">
        <v>6</v>
      </c>
      <c r="H251" s="200">
        <v>70</v>
      </c>
      <c r="I251" s="160"/>
      <c r="J251" s="1">
        <f t="shared" si="18"/>
        <v>1</v>
      </c>
      <c r="K251" s="8">
        <f t="shared" si="19"/>
        <v>6</v>
      </c>
      <c r="L251" s="8">
        <f t="shared" si="20"/>
        <v>420</v>
      </c>
      <c r="M251" s="7"/>
      <c r="N251" s="6">
        <f t="shared" si="21"/>
        <v>0</v>
      </c>
      <c r="U251" s="13">
        <f t="shared" si="22"/>
        <v>6</v>
      </c>
      <c r="V251" s="13">
        <f t="shared" si="23"/>
        <v>420</v>
      </c>
    </row>
    <row r="252" spans="1:22" ht="16.5" customHeight="1">
      <c r="A252" s="1">
        <v>251</v>
      </c>
      <c r="B252" s="206"/>
      <c r="C252" s="207" t="s">
        <v>93</v>
      </c>
      <c r="D252" s="208">
        <v>0.375</v>
      </c>
      <c r="E252" s="206" t="s">
        <v>213</v>
      </c>
      <c r="F252" s="200">
        <v>16</v>
      </c>
      <c r="G252" s="200">
        <v>4</v>
      </c>
      <c r="H252" s="200">
        <v>70</v>
      </c>
      <c r="I252" s="160"/>
      <c r="J252" s="1">
        <f t="shared" si="18"/>
        <v>1</v>
      </c>
      <c r="K252" s="8">
        <f t="shared" si="19"/>
        <v>4</v>
      </c>
      <c r="L252" s="8">
        <f t="shared" si="20"/>
        <v>280</v>
      </c>
      <c r="M252" s="7"/>
      <c r="N252" s="6">
        <f t="shared" si="21"/>
        <v>0</v>
      </c>
      <c r="U252" s="13">
        <f t="shared" si="22"/>
        <v>4</v>
      </c>
      <c r="V252" s="13">
        <f t="shared" si="23"/>
        <v>280</v>
      </c>
    </row>
    <row r="253" spans="1:22" ht="16.5" customHeight="1">
      <c r="A253" s="1">
        <v>252</v>
      </c>
      <c r="B253" s="206"/>
      <c r="C253" s="207" t="s">
        <v>95</v>
      </c>
      <c r="D253" s="208">
        <v>0.59027777777777779</v>
      </c>
      <c r="E253" s="206"/>
      <c r="F253" s="200">
        <v>8</v>
      </c>
      <c r="G253" s="200">
        <v>4</v>
      </c>
      <c r="H253" s="200">
        <v>70</v>
      </c>
      <c r="I253" s="160"/>
      <c r="J253" s="1">
        <f t="shared" si="18"/>
        <v>1</v>
      </c>
      <c r="K253" s="8">
        <f t="shared" si="19"/>
        <v>4</v>
      </c>
      <c r="L253" s="8">
        <f t="shared" si="20"/>
        <v>280</v>
      </c>
      <c r="M253" s="7"/>
      <c r="N253" s="6">
        <f t="shared" si="21"/>
        <v>0</v>
      </c>
      <c r="U253" s="13">
        <f t="shared" si="22"/>
        <v>4</v>
      </c>
      <c r="V253" s="13">
        <f t="shared" si="23"/>
        <v>280</v>
      </c>
    </row>
    <row r="254" spans="1:22" ht="16.5" customHeight="1">
      <c r="A254" s="1">
        <v>253</v>
      </c>
      <c r="B254" s="206"/>
      <c r="C254" s="207" t="s">
        <v>95</v>
      </c>
      <c r="D254" s="208">
        <v>0.53472222222222221</v>
      </c>
      <c r="E254" s="207" t="s">
        <v>214</v>
      </c>
      <c r="F254" s="200">
        <v>11</v>
      </c>
      <c r="G254" s="200">
        <v>5.5</v>
      </c>
      <c r="H254" s="200">
        <v>70</v>
      </c>
      <c r="I254" s="160"/>
      <c r="J254" s="1">
        <f t="shared" ref="J254:J317" si="24">ROUNDUP(F254/20,0)</f>
        <v>1</v>
      </c>
      <c r="K254" s="8">
        <f t="shared" ref="K254:K317" si="25">$P$3*J254*G254</f>
        <v>5.5</v>
      </c>
      <c r="L254" s="8">
        <f t="shared" ref="L254:L317" si="26">$P$3*J254*G254*H254</f>
        <v>385</v>
      </c>
      <c r="M254" s="7"/>
      <c r="N254" s="6">
        <f t="shared" ref="N254:N317" si="27">IFERROR(K254/M254,0)</f>
        <v>0</v>
      </c>
      <c r="U254" s="13">
        <f t="shared" si="22"/>
        <v>5.5</v>
      </c>
      <c r="V254" s="13">
        <f t="shared" si="23"/>
        <v>385</v>
      </c>
    </row>
    <row r="255" spans="1:22" ht="16.5" customHeight="1">
      <c r="A255" s="1">
        <v>254</v>
      </c>
      <c r="B255" s="206"/>
      <c r="C255" s="207" t="s">
        <v>93</v>
      </c>
      <c r="D255" s="208">
        <v>0.3888888888888889</v>
      </c>
      <c r="E255" s="206" t="s">
        <v>215</v>
      </c>
      <c r="F255" s="200">
        <v>10</v>
      </c>
      <c r="G255" s="200">
        <v>2.1</v>
      </c>
      <c r="H255" s="200">
        <v>70</v>
      </c>
      <c r="I255" s="160"/>
      <c r="J255" s="1">
        <f t="shared" si="24"/>
        <v>1</v>
      </c>
      <c r="K255" s="8">
        <f t="shared" si="25"/>
        <v>2.1</v>
      </c>
      <c r="L255" s="8">
        <f t="shared" si="26"/>
        <v>147</v>
      </c>
      <c r="M255" s="7"/>
      <c r="N255" s="6">
        <f t="shared" si="27"/>
        <v>0</v>
      </c>
      <c r="U255" s="13">
        <f t="shared" si="22"/>
        <v>2.1</v>
      </c>
      <c r="V255" s="13">
        <f t="shared" si="23"/>
        <v>147</v>
      </c>
    </row>
    <row r="256" spans="1:22" ht="16.5" customHeight="1">
      <c r="A256" s="1">
        <v>255</v>
      </c>
      <c r="B256" s="206"/>
      <c r="C256" s="207" t="s">
        <v>95</v>
      </c>
      <c r="D256" s="209">
        <v>0.59027777777777779</v>
      </c>
      <c r="E256" s="206"/>
      <c r="F256" s="200">
        <v>7</v>
      </c>
      <c r="G256" s="200">
        <v>2.1</v>
      </c>
      <c r="H256" s="200">
        <v>70</v>
      </c>
      <c r="I256" s="160"/>
      <c r="J256" s="1">
        <f t="shared" si="24"/>
        <v>1</v>
      </c>
      <c r="K256" s="8">
        <f t="shared" si="25"/>
        <v>2.1</v>
      </c>
      <c r="L256" s="8">
        <f t="shared" si="26"/>
        <v>147</v>
      </c>
      <c r="M256" s="7"/>
      <c r="N256" s="6">
        <f t="shared" si="27"/>
        <v>0</v>
      </c>
      <c r="U256" s="13">
        <f t="shared" si="22"/>
        <v>2.1</v>
      </c>
      <c r="V256" s="13">
        <f t="shared" si="23"/>
        <v>147</v>
      </c>
    </row>
    <row r="257" spans="1:22" ht="16.5" customHeight="1">
      <c r="A257" s="1">
        <v>256</v>
      </c>
      <c r="B257" s="206"/>
      <c r="C257" s="207" t="s">
        <v>93</v>
      </c>
      <c r="D257" s="208">
        <v>0.375</v>
      </c>
      <c r="E257" s="206" t="s">
        <v>216</v>
      </c>
      <c r="F257" s="200">
        <v>21</v>
      </c>
      <c r="G257" s="200">
        <v>5.0999999999999996</v>
      </c>
      <c r="H257" s="200">
        <v>70</v>
      </c>
      <c r="I257" s="160"/>
      <c r="J257" s="1">
        <f t="shared" si="24"/>
        <v>2</v>
      </c>
      <c r="K257" s="8">
        <f t="shared" si="25"/>
        <v>10.199999999999999</v>
      </c>
      <c r="L257" s="8">
        <f t="shared" si="26"/>
        <v>714</v>
      </c>
      <c r="M257" s="7"/>
      <c r="N257" s="6">
        <f t="shared" si="27"/>
        <v>0</v>
      </c>
      <c r="U257" s="13">
        <f t="shared" si="22"/>
        <v>10.199999999999999</v>
      </c>
      <c r="V257" s="13">
        <f t="shared" si="23"/>
        <v>714</v>
      </c>
    </row>
    <row r="258" spans="1:22" ht="16.5" customHeight="1">
      <c r="A258" s="1">
        <v>257</v>
      </c>
      <c r="B258" s="206"/>
      <c r="C258" s="207" t="s">
        <v>95</v>
      </c>
      <c r="D258" s="209">
        <v>0.59027777777777779</v>
      </c>
      <c r="E258" s="206"/>
      <c r="F258" s="200">
        <v>14</v>
      </c>
      <c r="G258" s="200">
        <v>5.0999999999999996</v>
      </c>
      <c r="H258" s="200">
        <v>70</v>
      </c>
      <c r="I258" s="160"/>
      <c r="J258" s="1">
        <f t="shared" si="24"/>
        <v>1</v>
      </c>
      <c r="K258" s="8">
        <f t="shared" si="25"/>
        <v>5.0999999999999996</v>
      </c>
      <c r="L258" s="8">
        <f t="shared" si="26"/>
        <v>357</v>
      </c>
      <c r="M258" s="7"/>
      <c r="N258" s="6">
        <f t="shared" si="27"/>
        <v>0</v>
      </c>
      <c r="U258" s="13">
        <f t="shared" si="22"/>
        <v>5.0999999999999996</v>
      </c>
      <c r="V258" s="13">
        <f t="shared" si="23"/>
        <v>357</v>
      </c>
    </row>
    <row r="259" spans="1:22" ht="16.5" customHeight="1">
      <c r="A259" s="1">
        <v>258</v>
      </c>
      <c r="B259" s="206"/>
      <c r="C259" s="207" t="s">
        <v>95</v>
      </c>
      <c r="D259" s="208">
        <v>0.53472222222222221</v>
      </c>
      <c r="E259" s="207" t="s">
        <v>217</v>
      </c>
      <c r="F259" s="200">
        <v>14</v>
      </c>
      <c r="G259" s="200">
        <v>8.1</v>
      </c>
      <c r="H259" s="200">
        <v>70</v>
      </c>
      <c r="I259" s="160"/>
      <c r="J259" s="1">
        <f t="shared" si="24"/>
        <v>1</v>
      </c>
      <c r="K259" s="8">
        <f t="shared" si="25"/>
        <v>8.1</v>
      </c>
      <c r="L259" s="8">
        <f t="shared" si="26"/>
        <v>567</v>
      </c>
      <c r="M259" s="7"/>
      <c r="N259" s="6">
        <f t="shared" si="27"/>
        <v>0</v>
      </c>
      <c r="U259" s="13">
        <f t="shared" ref="U259:U322" si="28">IFERROR(G259*J259,0)</f>
        <v>8.1</v>
      </c>
      <c r="V259" s="13">
        <f t="shared" ref="V259:V322" si="29">IFERROR(U259*H259,0)</f>
        <v>567</v>
      </c>
    </row>
    <row r="260" spans="1:22" ht="16.5" customHeight="1">
      <c r="A260" s="1">
        <v>259</v>
      </c>
      <c r="B260" s="206"/>
      <c r="C260" s="207" t="s">
        <v>93</v>
      </c>
      <c r="D260" s="208">
        <v>0.375</v>
      </c>
      <c r="E260" s="206" t="s">
        <v>218</v>
      </c>
      <c r="F260" s="200">
        <v>16</v>
      </c>
      <c r="G260" s="200">
        <v>3</v>
      </c>
      <c r="H260" s="200">
        <v>70</v>
      </c>
      <c r="I260" s="160"/>
      <c r="J260" s="1">
        <f t="shared" si="24"/>
        <v>1</v>
      </c>
      <c r="K260" s="8">
        <f t="shared" si="25"/>
        <v>3</v>
      </c>
      <c r="L260" s="8">
        <f t="shared" si="26"/>
        <v>210</v>
      </c>
      <c r="M260" s="7"/>
      <c r="N260" s="6">
        <f t="shared" si="27"/>
        <v>0</v>
      </c>
      <c r="U260" s="13">
        <f t="shared" si="28"/>
        <v>3</v>
      </c>
      <c r="V260" s="13">
        <f t="shared" si="29"/>
        <v>210</v>
      </c>
    </row>
    <row r="261" spans="1:22" ht="16.5" customHeight="1">
      <c r="A261" s="1">
        <v>260</v>
      </c>
      <c r="B261" s="206"/>
      <c r="C261" s="207" t="s">
        <v>95</v>
      </c>
      <c r="D261" s="209">
        <v>0.59027777777777779</v>
      </c>
      <c r="E261" s="206"/>
      <c r="F261" s="200">
        <v>9</v>
      </c>
      <c r="G261" s="200">
        <v>3</v>
      </c>
      <c r="H261" s="200">
        <v>70</v>
      </c>
      <c r="I261" s="160"/>
      <c r="J261" s="1">
        <f t="shared" si="24"/>
        <v>1</v>
      </c>
      <c r="K261" s="8">
        <f t="shared" si="25"/>
        <v>3</v>
      </c>
      <c r="L261" s="8">
        <f t="shared" si="26"/>
        <v>210</v>
      </c>
      <c r="M261" s="7"/>
      <c r="N261" s="6">
        <f t="shared" si="27"/>
        <v>0</v>
      </c>
      <c r="U261" s="13">
        <f t="shared" si="28"/>
        <v>3</v>
      </c>
      <c r="V261" s="13">
        <f t="shared" si="29"/>
        <v>210</v>
      </c>
    </row>
    <row r="262" spans="1:22" ht="16.5" customHeight="1">
      <c r="A262" s="1">
        <v>261</v>
      </c>
      <c r="B262" s="206"/>
      <c r="C262" s="207" t="s">
        <v>93</v>
      </c>
      <c r="D262" s="208">
        <v>0.375</v>
      </c>
      <c r="E262" s="206" t="s">
        <v>219</v>
      </c>
      <c r="F262" s="200">
        <v>17</v>
      </c>
      <c r="G262" s="200">
        <v>7.8</v>
      </c>
      <c r="H262" s="200">
        <v>70</v>
      </c>
      <c r="I262" s="160"/>
      <c r="J262" s="1">
        <f t="shared" si="24"/>
        <v>1</v>
      </c>
      <c r="K262" s="8">
        <f t="shared" si="25"/>
        <v>7.8</v>
      </c>
      <c r="L262" s="8">
        <f t="shared" si="26"/>
        <v>546</v>
      </c>
      <c r="M262" s="7"/>
      <c r="N262" s="6">
        <f t="shared" si="27"/>
        <v>0</v>
      </c>
      <c r="U262" s="13">
        <f t="shared" si="28"/>
        <v>7.8</v>
      </c>
      <c r="V262" s="13">
        <f t="shared" si="29"/>
        <v>546</v>
      </c>
    </row>
    <row r="263" spans="1:22" ht="16.5" customHeight="1">
      <c r="A263" s="1">
        <v>262</v>
      </c>
      <c r="B263" s="206"/>
      <c r="C263" s="207" t="s">
        <v>95</v>
      </c>
      <c r="D263" s="208">
        <v>0.53472222222222221</v>
      </c>
      <c r="E263" s="206"/>
      <c r="F263" s="200">
        <v>10</v>
      </c>
      <c r="G263" s="200">
        <v>6</v>
      </c>
      <c r="H263" s="200">
        <v>70</v>
      </c>
      <c r="I263" s="160"/>
      <c r="J263" s="1">
        <f t="shared" si="24"/>
        <v>1</v>
      </c>
      <c r="K263" s="8">
        <f t="shared" si="25"/>
        <v>6</v>
      </c>
      <c r="L263" s="8">
        <f t="shared" si="26"/>
        <v>420</v>
      </c>
      <c r="M263" s="7"/>
      <c r="N263" s="6">
        <f t="shared" si="27"/>
        <v>0</v>
      </c>
      <c r="U263" s="13">
        <f t="shared" si="28"/>
        <v>6</v>
      </c>
      <c r="V263" s="13">
        <f t="shared" si="29"/>
        <v>420</v>
      </c>
    </row>
    <row r="264" spans="1:22" ht="16.5" customHeight="1">
      <c r="A264" s="1">
        <v>263</v>
      </c>
      <c r="B264" s="206"/>
      <c r="C264" s="207" t="s">
        <v>95</v>
      </c>
      <c r="D264" s="209">
        <v>0.59027777777777779</v>
      </c>
      <c r="E264" s="206"/>
      <c r="F264" s="200">
        <v>7</v>
      </c>
      <c r="G264" s="200">
        <v>7.8</v>
      </c>
      <c r="H264" s="200">
        <v>70</v>
      </c>
      <c r="I264" s="160"/>
      <c r="J264" s="1">
        <f t="shared" si="24"/>
        <v>1</v>
      </c>
      <c r="K264" s="8">
        <f t="shared" si="25"/>
        <v>7.8</v>
      </c>
      <c r="L264" s="8">
        <f t="shared" si="26"/>
        <v>546</v>
      </c>
      <c r="M264" s="7"/>
      <c r="N264" s="6">
        <f t="shared" si="27"/>
        <v>0</v>
      </c>
      <c r="U264" s="13">
        <f t="shared" si="28"/>
        <v>7.8</v>
      </c>
      <c r="V264" s="13">
        <f t="shared" si="29"/>
        <v>546</v>
      </c>
    </row>
    <row r="265" spans="1:22" ht="16.5" customHeight="1">
      <c r="A265" s="1">
        <v>264</v>
      </c>
      <c r="B265" s="128"/>
      <c r="C265" s="99"/>
      <c r="D265" s="100"/>
      <c r="E265" s="101"/>
      <c r="F265" s="106"/>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28"/>
      <c r="C266" s="99"/>
      <c r="D266" s="100"/>
      <c r="E266" s="101"/>
      <c r="F266" s="106"/>
      <c r="G266" s="103"/>
      <c r="H266" s="102"/>
      <c r="I266" s="113"/>
      <c r="J266" s="1">
        <f t="shared" si="24"/>
        <v>0</v>
      </c>
      <c r="K266" s="8">
        <f t="shared" si="25"/>
        <v>0</v>
      </c>
      <c r="L266" s="8">
        <f t="shared" si="26"/>
        <v>0</v>
      </c>
      <c r="M266" s="7"/>
      <c r="N266" s="6">
        <f t="shared" si="27"/>
        <v>0</v>
      </c>
      <c r="U266" s="13">
        <f t="shared" si="28"/>
        <v>0</v>
      </c>
      <c r="V266" s="13">
        <f t="shared" si="29"/>
        <v>0</v>
      </c>
    </row>
    <row r="267" spans="1:22" ht="16.5" customHeight="1">
      <c r="A267" s="1">
        <v>266</v>
      </c>
      <c r="B267" s="128"/>
      <c r="C267" s="99"/>
      <c r="D267" s="100"/>
      <c r="E267" s="101"/>
      <c r="F267" s="106"/>
      <c r="G267" s="103"/>
      <c r="H267" s="102"/>
      <c r="I267" s="113"/>
      <c r="J267" s="1">
        <f t="shared" si="24"/>
        <v>0</v>
      </c>
      <c r="K267" s="8">
        <f t="shared" si="25"/>
        <v>0</v>
      </c>
      <c r="L267" s="8">
        <f t="shared" si="26"/>
        <v>0</v>
      </c>
      <c r="M267" s="7"/>
      <c r="N267" s="6">
        <f t="shared" si="27"/>
        <v>0</v>
      </c>
      <c r="U267" s="13">
        <f t="shared" si="28"/>
        <v>0</v>
      </c>
      <c r="V267" s="13">
        <f t="shared" si="29"/>
        <v>0</v>
      </c>
    </row>
    <row r="268" spans="1:22" ht="16.5" customHeight="1">
      <c r="A268" s="1">
        <v>267</v>
      </c>
      <c r="B268" s="128"/>
      <c r="C268" s="99"/>
      <c r="D268" s="100"/>
      <c r="E268" s="101"/>
      <c r="F268" s="106"/>
      <c r="G268" s="103"/>
      <c r="H268" s="102"/>
      <c r="I268" s="113"/>
      <c r="J268" s="1">
        <f t="shared" si="24"/>
        <v>0</v>
      </c>
      <c r="K268" s="8">
        <f t="shared" si="25"/>
        <v>0</v>
      </c>
      <c r="L268" s="8">
        <f t="shared" si="26"/>
        <v>0</v>
      </c>
      <c r="M268" s="7"/>
      <c r="N268" s="6">
        <f t="shared" si="27"/>
        <v>0</v>
      </c>
      <c r="U268" s="13">
        <f t="shared" si="28"/>
        <v>0</v>
      </c>
      <c r="V268" s="13">
        <f t="shared" si="29"/>
        <v>0</v>
      </c>
    </row>
    <row r="269" spans="1:22" ht="16.5" customHeight="1">
      <c r="A269" s="1">
        <v>268</v>
      </c>
      <c r="B269" s="128"/>
      <c r="C269" s="99"/>
      <c r="D269" s="100"/>
      <c r="E269" s="101"/>
      <c r="F269" s="106"/>
      <c r="G269" s="103"/>
      <c r="H269" s="102"/>
      <c r="I269" s="113"/>
      <c r="J269" s="1">
        <f t="shared" si="24"/>
        <v>0</v>
      </c>
      <c r="K269" s="8">
        <f t="shared" si="25"/>
        <v>0</v>
      </c>
      <c r="L269" s="8">
        <f t="shared" si="26"/>
        <v>0</v>
      </c>
      <c r="M269" s="7"/>
      <c r="N269" s="6">
        <f t="shared" si="27"/>
        <v>0</v>
      </c>
      <c r="U269" s="13">
        <f t="shared" si="28"/>
        <v>0</v>
      </c>
      <c r="V269" s="13">
        <f t="shared" si="29"/>
        <v>0</v>
      </c>
    </row>
    <row r="270" spans="1:22" ht="16.5" customHeight="1">
      <c r="A270" s="1">
        <v>269</v>
      </c>
      <c r="B270" s="128"/>
      <c r="C270" s="99"/>
      <c r="D270" s="100"/>
      <c r="E270" s="101"/>
      <c r="F270" s="106"/>
      <c r="G270" s="103"/>
      <c r="H270" s="102"/>
      <c r="I270" s="113"/>
      <c r="J270" s="1">
        <f t="shared" si="24"/>
        <v>0</v>
      </c>
      <c r="K270" s="8">
        <f t="shared" si="25"/>
        <v>0</v>
      </c>
      <c r="L270" s="8">
        <f t="shared" si="26"/>
        <v>0</v>
      </c>
      <c r="M270" s="7"/>
      <c r="N270" s="6">
        <f t="shared" si="27"/>
        <v>0</v>
      </c>
      <c r="U270" s="13">
        <f t="shared" si="28"/>
        <v>0</v>
      </c>
      <c r="V270" s="13">
        <f t="shared" si="29"/>
        <v>0</v>
      </c>
    </row>
    <row r="271" spans="1:22" ht="16.5" customHeight="1">
      <c r="A271" s="1">
        <v>270</v>
      </c>
      <c r="B271" s="128"/>
      <c r="C271" s="99"/>
      <c r="D271" s="100"/>
      <c r="E271" s="101"/>
      <c r="F271" s="106"/>
      <c r="G271" s="103"/>
      <c r="H271" s="102"/>
      <c r="I271" s="113"/>
      <c r="J271" s="1">
        <f t="shared" si="24"/>
        <v>0</v>
      </c>
      <c r="K271" s="8">
        <f t="shared" si="25"/>
        <v>0</v>
      </c>
      <c r="L271" s="8">
        <f t="shared" si="26"/>
        <v>0</v>
      </c>
      <c r="M271" s="7"/>
      <c r="N271" s="6">
        <f t="shared" si="27"/>
        <v>0</v>
      </c>
      <c r="U271" s="13">
        <f t="shared" si="28"/>
        <v>0</v>
      </c>
      <c r="V271" s="13">
        <f t="shared" si="29"/>
        <v>0</v>
      </c>
    </row>
    <row r="272" spans="1:22" ht="16.5" customHeight="1">
      <c r="A272" s="1">
        <v>271</v>
      </c>
      <c r="B272" s="128"/>
      <c r="C272" s="99"/>
      <c r="D272" s="100"/>
      <c r="E272" s="101"/>
      <c r="F272" s="106"/>
      <c r="G272" s="103"/>
      <c r="H272" s="102"/>
      <c r="I272" s="113"/>
      <c r="J272" s="1">
        <f t="shared" si="24"/>
        <v>0</v>
      </c>
      <c r="K272" s="8">
        <f t="shared" si="25"/>
        <v>0</v>
      </c>
      <c r="L272" s="8">
        <f t="shared" si="26"/>
        <v>0</v>
      </c>
      <c r="M272" s="7"/>
      <c r="N272" s="6">
        <f t="shared" si="27"/>
        <v>0</v>
      </c>
      <c r="U272" s="13">
        <f t="shared" si="28"/>
        <v>0</v>
      </c>
      <c r="V272" s="13">
        <f t="shared" si="29"/>
        <v>0</v>
      </c>
    </row>
    <row r="273" spans="1:22" ht="16.5" customHeight="1">
      <c r="A273" s="1">
        <v>272</v>
      </c>
      <c r="B273" s="128"/>
      <c r="C273" s="99"/>
      <c r="D273" s="100"/>
      <c r="E273" s="101"/>
      <c r="F273" s="106"/>
      <c r="G273" s="103"/>
      <c r="H273" s="102"/>
      <c r="I273" s="113"/>
      <c r="J273" s="1">
        <f t="shared" si="24"/>
        <v>0</v>
      </c>
      <c r="K273" s="8">
        <f t="shared" si="25"/>
        <v>0</v>
      </c>
      <c r="L273" s="8">
        <f t="shared" si="26"/>
        <v>0</v>
      </c>
      <c r="M273" s="7"/>
      <c r="N273" s="6">
        <f t="shared" si="27"/>
        <v>0</v>
      </c>
      <c r="U273" s="13">
        <f t="shared" si="28"/>
        <v>0</v>
      </c>
      <c r="V273" s="13">
        <f t="shared" si="29"/>
        <v>0</v>
      </c>
    </row>
    <row r="274" spans="1:22" ht="16.5" customHeight="1">
      <c r="A274" s="1">
        <v>273</v>
      </c>
      <c r="B274" s="128"/>
      <c r="C274" s="99"/>
      <c r="D274" s="100"/>
      <c r="E274" s="101"/>
      <c r="F274" s="106"/>
      <c r="G274" s="103"/>
      <c r="H274" s="102"/>
      <c r="I274" s="113"/>
      <c r="J274" s="1">
        <f t="shared" si="24"/>
        <v>0</v>
      </c>
      <c r="K274" s="8">
        <f t="shared" si="25"/>
        <v>0</v>
      </c>
      <c r="L274" s="8">
        <f t="shared" si="26"/>
        <v>0</v>
      </c>
      <c r="M274" s="7"/>
      <c r="N274" s="6">
        <f t="shared" si="27"/>
        <v>0</v>
      </c>
      <c r="U274" s="13">
        <f t="shared" si="28"/>
        <v>0</v>
      </c>
      <c r="V274" s="13">
        <f t="shared" si="29"/>
        <v>0</v>
      </c>
    </row>
    <row r="275" spans="1:22" ht="16.5" customHeight="1">
      <c r="A275" s="1">
        <v>274</v>
      </c>
      <c r="B275" s="128"/>
      <c r="C275" s="99"/>
      <c r="D275" s="100"/>
      <c r="E275" s="101"/>
      <c r="F275" s="106"/>
      <c r="G275" s="103"/>
      <c r="H275" s="102"/>
      <c r="I275" s="113"/>
      <c r="J275" s="1">
        <f t="shared" si="24"/>
        <v>0</v>
      </c>
      <c r="K275" s="8">
        <f t="shared" si="25"/>
        <v>0</v>
      </c>
      <c r="L275" s="8">
        <f t="shared" si="26"/>
        <v>0</v>
      </c>
      <c r="M275" s="7"/>
      <c r="N275" s="6">
        <f t="shared" si="27"/>
        <v>0</v>
      </c>
      <c r="U275" s="13">
        <f t="shared" si="28"/>
        <v>0</v>
      </c>
      <c r="V275" s="13">
        <f t="shared" si="29"/>
        <v>0</v>
      </c>
    </row>
    <row r="276" spans="1:22" ht="16.5" customHeight="1">
      <c r="A276" s="1">
        <v>275</v>
      </c>
      <c r="B276" s="128"/>
      <c r="C276" s="99"/>
      <c r="D276" s="100"/>
      <c r="E276" s="101"/>
      <c r="F276" s="106"/>
      <c r="G276" s="103"/>
      <c r="H276" s="102"/>
      <c r="I276" s="113"/>
      <c r="J276" s="1">
        <f t="shared" si="24"/>
        <v>0</v>
      </c>
      <c r="K276" s="8">
        <f t="shared" si="25"/>
        <v>0</v>
      </c>
      <c r="L276" s="8">
        <f t="shared" si="26"/>
        <v>0</v>
      </c>
      <c r="M276" s="7"/>
      <c r="N276" s="6">
        <f t="shared" si="27"/>
        <v>0</v>
      </c>
      <c r="U276" s="13">
        <f t="shared" si="28"/>
        <v>0</v>
      </c>
      <c r="V276" s="13">
        <f t="shared" si="29"/>
        <v>0</v>
      </c>
    </row>
    <row r="277" spans="1:22" ht="16.5" customHeight="1">
      <c r="A277" s="1">
        <v>276</v>
      </c>
      <c r="B277" s="128"/>
      <c r="C277" s="99"/>
      <c r="D277" s="100"/>
      <c r="E277" s="101"/>
      <c r="F277" s="106"/>
      <c r="G277" s="103"/>
      <c r="H277" s="102"/>
      <c r="I277" s="113"/>
      <c r="J277" s="1">
        <f t="shared" si="24"/>
        <v>0</v>
      </c>
      <c r="K277" s="8">
        <f t="shared" si="25"/>
        <v>0</v>
      </c>
      <c r="L277" s="8">
        <f t="shared" si="26"/>
        <v>0</v>
      </c>
      <c r="M277" s="7"/>
      <c r="N277" s="6">
        <f t="shared" si="27"/>
        <v>0</v>
      </c>
      <c r="U277" s="13">
        <f t="shared" si="28"/>
        <v>0</v>
      </c>
      <c r="V277" s="13">
        <f t="shared" si="29"/>
        <v>0</v>
      </c>
    </row>
    <row r="278" spans="1:22" ht="16.5" customHeight="1">
      <c r="A278" s="1">
        <v>277</v>
      </c>
      <c r="B278" s="128"/>
      <c r="C278" s="99"/>
      <c r="D278" s="100"/>
      <c r="E278" s="101"/>
      <c r="F278" s="106"/>
      <c r="G278" s="103"/>
      <c r="H278" s="102"/>
      <c r="I278" s="113"/>
      <c r="J278" s="1">
        <f t="shared" si="24"/>
        <v>0</v>
      </c>
      <c r="K278" s="8">
        <f t="shared" si="25"/>
        <v>0</v>
      </c>
      <c r="L278" s="8">
        <f t="shared" si="26"/>
        <v>0</v>
      </c>
      <c r="M278" s="7"/>
      <c r="N278" s="6">
        <f t="shared" si="27"/>
        <v>0</v>
      </c>
      <c r="U278" s="13">
        <f t="shared" si="28"/>
        <v>0</v>
      </c>
      <c r="V278" s="13">
        <f t="shared" si="29"/>
        <v>0</v>
      </c>
    </row>
    <row r="279" spans="1:22" ht="16.5" customHeight="1">
      <c r="A279" s="1">
        <v>278</v>
      </c>
      <c r="B279" s="128"/>
      <c r="C279" s="99"/>
      <c r="D279" s="100"/>
      <c r="E279" s="101"/>
      <c r="F279" s="106"/>
      <c r="G279" s="103"/>
      <c r="H279" s="102"/>
      <c r="I279" s="113"/>
      <c r="J279" s="1">
        <f t="shared" si="24"/>
        <v>0</v>
      </c>
      <c r="K279" s="8">
        <f t="shared" si="25"/>
        <v>0</v>
      </c>
      <c r="L279" s="8">
        <f t="shared" si="26"/>
        <v>0</v>
      </c>
      <c r="M279" s="7"/>
      <c r="N279" s="6">
        <f t="shared" si="27"/>
        <v>0</v>
      </c>
      <c r="U279" s="13">
        <f t="shared" si="28"/>
        <v>0</v>
      </c>
      <c r="V279" s="13">
        <f t="shared" si="29"/>
        <v>0</v>
      </c>
    </row>
    <row r="280" spans="1:22" ht="16.5" customHeight="1">
      <c r="A280" s="1">
        <v>279</v>
      </c>
      <c r="B280" s="128"/>
      <c r="C280" s="99"/>
      <c r="D280" s="100"/>
      <c r="E280" s="101"/>
      <c r="F280" s="106"/>
      <c r="G280" s="103"/>
      <c r="H280" s="102"/>
      <c r="I280" s="113"/>
      <c r="J280" s="1">
        <f t="shared" si="24"/>
        <v>0</v>
      </c>
      <c r="K280" s="8">
        <f t="shared" si="25"/>
        <v>0</v>
      </c>
      <c r="L280" s="8">
        <f t="shared" si="26"/>
        <v>0</v>
      </c>
      <c r="M280" s="7"/>
      <c r="N280" s="6">
        <f t="shared" si="27"/>
        <v>0</v>
      </c>
      <c r="U280" s="13">
        <f t="shared" si="28"/>
        <v>0</v>
      </c>
      <c r="V280" s="13">
        <f t="shared" si="29"/>
        <v>0</v>
      </c>
    </row>
    <row r="281" spans="1:22" ht="16.5" customHeight="1">
      <c r="A281" s="1">
        <v>280</v>
      </c>
      <c r="B281" s="128"/>
      <c r="C281" s="99"/>
      <c r="D281" s="100"/>
      <c r="E281" s="101"/>
      <c r="F281" s="106"/>
      <c r="G281" s="103"/>
      <c r="H281" s="102"/>
      <c r="I281" s="113"/>
      <c r="J281" s="1">
        <f t="shared" si="24"/>
        <v>0</v>
      </c>
      <c r="K281" s="8">
        <f t="shared" si="25"/>
        <v>0</v>
      </c>
      <c r="L281" s="8">
        <f t="shared" si="26"/>
        <v>0</v>
      </c>
      <c r="M281" s="7"/>
      <c r="N281" s="6">
        <f t="shared" si="27"/>
        <v>0</v>
      </c>
      <c r="U281" s="13">
        <f t="shared" si="28"/>
        <v>0</v>
      </c>
      <c r="V281" s="13">
        <f t="shared" si="29"/>
        <v>0</v>
      </c>
    </row>
    <row r="282" spans="1:22" ht="16.5" customHeight="1">
      <c r="A282" s="1">
        <v>281</v>
      </c>
      <c r="B282" s="128"/>
      <c r="C282" s="99"/>
      <c r="D282" s="100"/>
      <c r="E282" s="101"/>
      <c r="F282" s="106"/>
      <c r="G282" s="103"/>
      <c r="H282" s="102"/>
      <c r="I282" s="113"/>
      <c r="J282" s="1">
        <f t="shared" si="24"/>
        <v>0</v>
      </c>
      <c r="K282" s="8">
        <f t="shared" si="25"/>
        <v>0</v>
      </c>
      <c r="L282" s="8">
        <f t="shared" si="26"/>
        <v>0</v>
      </c>
      <c r="M282" s="7"/>
      <c r="N282" s="6">
        <f t="shared" si="27"/>
        <v>0</v>
      </c>
      <c r="U282" s="13">
        <f t="shared" si="28"/>
        <v>0</v>
      </c>
      <c r="V282" s="13">
        <f t="shared" si="29"/>
        <v>0</v>
      </c>
    </row>
    <row r="283" spans="1:22" ht="16.5" customHeight="1">
      <c r="A283" s="1">
        <v>282</v>
      </c>
      <c r="B283" s="128"/>
      <c r="C283" s="99"/>
      <c r="D283" s="100"/>
      <c r="E283" s="101"/>
      <c r="F283" s="106"/>
      <c r="G283" s="103"/>
      <c r="H283" s="102"/>
      <c r="I283" s="113"/>
      <c r="J283" s="1">
        <f t="shared" si="24"/>
        <v>0</v>
      </c>
      <c r="K283" s="8">
        <f t="shared" si="25"/>
        <v>0</v>
      </c>
      <c r="L283" s="8">
        <f t="shared" si="26"/>
        <v>0</v>
      </c>
      <c r="M283" s="7"/>
      <c r="N283" s="6">
        <f t="shared" si="27"/>
        <v>0</v>
      </c>
      <c r="U283" s="13">
        <f t="shared" si="28"/>
        <v>0</v>
      </c>
      <c r="V283" s="13">
        <f t="shared" si="29"/>
        <v>0</v>
      </c>
    </row>
    <row r="284" spans="1:22" ht="16.5" customHeight="1">
      <c r="A284" s="1">
        <v>283</v>
      </c>
      <c r="B284" s="128"/>
      <c r="C284" s="99"/>
      <c r="D284" s="100"/>
      <c r="E284" s="101"/>
      <c r="F284" s="106"/>
      <c r="G284" s="103"/>
      <c r="H284" s="102"/>
      <c r="I284" s="113"/>
      <c r="J284" s="1">
        <f t="shared" si="24"/>
        <v>0</v>
      </c>
      <c r="K284" s="8">
        <f t="shared" si="25"/>
        <v>0</v>
      </c>
      <c r="L284" s="8">
        <f t="shared" si="26"/>
        <v>0</v>
      </c>
      <c r="M284" s="7"/>
      <c r="N284" s="6">
        <f t="shared" si="27"/>
        <v>0</v>
      </c>
      <c r="U284" s="13">
        <f t="shared" si="28"/>
        <v>0</v>
      </c>
      <c r="V284" s="13">
        <f t="shared" si="29"/>
        <v>0</v>
      </c>
    </row>
    <row r="285" spans="1:22" ht="16.5" customHeight="1">
      <c r="A285" s="1">
        <v>284</v>
      </c>
      <c r="B285" s="128"/>
      <c r="C285" s="99"/>
      <c r="D285" s="100"/>
      <c r="E285" s="101"/>
      <c r="F285" s="106"/>
      <c r="G285" s="103"/>
      <c r="H285" s="102"/>
      <c r="I285" s="113"/>
      <c r="J285" s="1">
        <f t="shared" si="24"/>
        <v>0</v>
      </c>
      <c r="K285" s="8">
        <f t="shared" si="25"/>
        <v>0</v>
      </c>
      <c r="L285" s="8">
        <f t="shared" si="26"/>
        <v>0</v>
      </c>
      <c r="M285" s="7"/>
      <c r="N285" s="6">
        <f t="shared" si="27"/>
        <v>0</v>
      </c>
      <c r="U285" s="13">
        <f t="shared" si="28"/>
        <v>0</v>
      </c>
      <c r="V285" s="13">
        <f t="shared" si="29"/>
        <v>0</v>
      </c>
    </row>
    <row r="286" spans="1:22" ht="16.5" customHeight="1">
      <c r="A286" s="1">
        <v>285</v>
      </c>
      <c r="B286" s="128"/>
      <c r="C286" s="99"/>
      <c r="D286" s="100"/>
      <c r="E286" s="101"/>
      <c r="F286" s="106"/>
      <c r="G286" s="103"/>
      <c r="H286" s="102"/>
      <c r="I286" s="113"/>
      <c r="J286" s="1">
        <f t="shared" si="24"/>
        <v>0</v>
      </c>
      <c r="K286" s="8">
        <f t="shared" si="25"/>
        <v>0</v>
      </c>
      <c r="L286" s="8">
        <f t="shared" si="26"/>
        <v>0</v>
      </c>
      <c r="M286" s="7"/>
      <c r="N286" s="6">
        <f t="shared" si="27"/>
        <v>0</v>
      </c>
      <c r="U286" s="13">
        <f t="shared" si="28"/>
        <v>0</v>
      </c>
      <c r="V286" s="13">
        <f t="shared" si="29"/>
        <v>0</v>
      </c>
    </row>
    <row r="287" spans="1:22" ht="16.5" customHeight="1">
      <c r="A287" s="1">
        <v>286</v>
      </c>
      <c r="B287" s="128"/>
      <c r="C287" s="99"/>
      <c r="D287" s="100"/>
      <c r="E287" s="101"/>
      <c r="F287" s="107"/>
      <c r="G287" s="103"/>
      <c r="H287" s="102"/>
      <c r="I287" s="128"/>
      <c r="J287" s="1">
        <f t="shared" si="24"/>
        <v>0</v>
      </c>
      <c r="K287" s="8">
        <f t="shared" si="25"/>
        <v>0</v>
      </c>
      <c r="L287" s="8">
        <f t="shared" si="26"/>
        <v>0</v>
      </c>
      <c r="M287" s="7"/>
      <c r="N287" s="6">
        <f t="shared" si="27"/>
        <v>0</v>
      </c>
      <c r="U287" s="13">
        <f t="shared" si="28"/>
        <v>0</v>
      </c>
      <c r="V287" s="13">
        <f t="shared" si="29"/>
        <v>0</v>
      </c>
    </row>
    <row r="288" spans="1:22" ht="16.5" customHeight="1">
      <c r="A288" s="1">
        <v>287</v>
      </c>
      <c r="B288" s="128"/>
      <c r="C288" s="99"/>
      <c r="D288" s="100"/>
      <c r="E288" s="101"/>
      <c r="F288" s="107"/>
      <c r="G288" s="103"/>
      <c r="H288" s="102"/>
      <c r="I288" s="128"/>
      <c r="J288" s="1">
        <f t="shared" si="24"/>
        <v>0</v>
      </c>
      <c r="K288" s="8">
        <f t="shared" si="25"/>
        <v>0</v>
      </c>
      <c r="L288" s="8">
        <f t="shared" si="26"/>
        <v>0</v>
      </c>
      <c r="M288" s="7"/>
      <c r="N288" s="6">
        <f t="shared" si="27"/>
        <v>0</v>
      </c>
      <c r="U288" s="13">
        <f t="shared" si="28"/>
        <v>0</v>
      </c>
      <c r="V288" s="13">
        <f t="shared" si="29"/>
        <v>0</v>
      </c>
    </row>
    <row r="289" spans="1:22" ht="16.5" customHeight="1">
      <c r="A289" s="1">
        <v>288</v>
      </c>
      <c r="B289" s="128"/>
      <c r="C289" s="99"/>
      <c r="D289" s="100"/>
      <c r="E289" s="101"/>
      <c r="F289" s="107"/>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28"/>
      <c r="C290" s="99"/>
      <c r="D290" s="100"/>
      <c r="E290" s="101"/>
      <c r="F290" s="107"/>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28"/>
      <c r="C291" s="99"/>
      <c r="D291" s="100"/>
      <c r="E291" s="101"/>
      <c r="F291" s="107"/>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28"/>
      <c r="C292" s="99"/>
      <c r="D292" s="100"/>
      <c r="E292" s="101"/>
      <c r="F292" s="107"/>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28"/>
      <c r="C293" s="99"/>
      <c r="D293" s="100"/>
      <c r="E293" s="101"/>
      <c r="F293" s="107"/>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28"/>
      <c r="C294" s="99"/>
      <c r="D294" s="100"/>
      <c r="E294" s="101"/>
      <c r="F294" s="107"/>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28"/>
      <c r="C295" s="99"/>
      <c r="D295" s="100"/>
      <c r="E295" s="101"/>
      <c r="F295" s="107"/>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28"/>
      <c r="C296" s="99"/>
      <c r="D296" s="100"/>
      <c r="E296" s="101"/>
      <c r="F296" s="107"/>
      <c r="G296" s="103"/>
      <c r="H296" s="102"/>
      <c r="I296" s="113"/>
      <c r="J296" s="1">
        <f t="shared" si="24"/>
        <v>0</v>
      </c>
      <c r="K296" s="8">
        <f t="shared" si="25"/>
        <v>0</v>
      </c>
      <c r="L296" s="8">
        <f t="shared" si="26"/>
        <v>0</v>
      </c>
      <c r="M296" s="7"/>
      <c r="N296" s="6">
        <f t="shared" si="27"/>
        <v>0</v>
      </c>
      <c r="U296" s="13">
        <f t="shared" si="28"/>
        <v>0</v>
      </c>
      <c r="V296" s="13">
        <f t="shared" si="29"/>
        <v>0</v>
      </c>
    </row>
    <row r="297" spans="1:22" ht="16.5" customHeight="1">
      <c r="A297" s="1">
        <v>296</v>
      </c>
      <c r="B297" s="128"/>
      <c r="C297" s="99"/>
      <c r="D297" s="100"/>
      <c r="E297" s="101"/>
      <c r="F297" s="107"/>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28"/>
      <c r="C298" s="99"/>
      <c r="D298" s="100"/>
      <c r="E298" s="101"/>
      <c r="F298" s="107"/>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28"/>
      <c r="C299" s="99"/>
      <c r="D299" s="100"/>
      <c r="E299" s="101"/>
      <c r="F299" s="107"/>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28"/>
      <c r="C300" s="99"/>
      <c r="D300" s="100"/>
      <c r="E300" s="101"/>
      <c r="F300" s="107"/>
      <c r="G300" s="103"/>
      <c r="H300" s="102"/>
      <c r="I300" s="113"/>
      <c r="J300" s="1">
        <f t="shared" si="24"/>
        <v>0</v>
      </c>
      <c r="K300" s="8">
        <f t="shared" si="25"/>
        <v>0</v>
      </c>
      <c r="L300" s="8">
        <f t="shared" si="26"/>
        <v>0</v>
      </c>
      <c r="M300" s="7"/>
      <c r="N300" s="6">
        <f t="shared" si="27"/>
        <v>0</v>
      </c>
      <c r="U300" s="13">
        <f t="shared" si="28"/>
        <v>0</v>
      </c>
      <c r="V300" s="13">
        <f t="shared" si="29"/>
        <v>0</v>
      </c>
    </row>
    <row r="301" spans="1:22" ht="16.5" customHeight="1">
      <c r="A301" s="1">
        <v>300</v>
      </c>
      <c r="B301" s="128"/>
      <c r="C301" s="99"/>
      <c r="D301" s="100"/>
      <c r="E301" s="101"/>
      <c r="F301" s="107"/>
      <c r="G301" s="103"/>
      <c r="H301" s="102"/>
      <c r="I301" s="113"/>
      <c r="J301" s="1">
        <f t="shared" si="24"/>
        <v>0</v>
      </c>
      <c r="K301" s="8">
        <f t="shared" si="25"/>
        <v>0</v>
      </c>
      <c r="L301" s="8">
        <f t="shared" si="26"/>
        <v>0</v>
      </c>
      <c r="M301" s="7"/>
      <c r="N301" s="6">
        <f t="shared" si="27"/>
        <v>0</v>
      </c>
      <c r="U301" s="13">
        <f t="shared" si="28"/>
        <v>0</v>
      </c>
      <c r="V301" s="13">
        <f t="shared" si="29"/>
        <v>0</v>
      </c>
    </row>
    <row r="302" spans="1:22" ht="16.5" customHeight="1">
      <c r="A302" s="1">
        <v>301</v>
      </c>
      <c r="B302" s="128"/>
      <c r="C302" s="99"/>
      <c r="D302" s="100"/>
      <c r="E302" s="101"/>
      <c r="F302" s="107"/>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28"/>
      <c r="C303" s="99"/>
      <c r="D303" s="100"/>
      <c r="E303" s="101"/>
      <c r="F303" s="107"/>
      <c r="G303" s="103"/>
      <c r="H303" s="102"/>
      <c r="I303" s="113"/>
      <c r="J303" s="1">
        <f t="shared" si="24"/>
        <v>0</v>
      </c>
      <c r="K303" s="8">
        <f t="shared" si="25"/>
        <v>0</v>
      </c>
      <c r="L303" s="8">
        <f t="shared" si="26"/>
        <v>0</v>
      </c>
      <c r="M303" s="7"/>
      <c r="N303" s="6">
        <f t="shared" si="27"/>
        <v>0</v>
      </c>
      <c r="U303" s="13">
        <f t="shared" si="28"/>
        <v>0</v>
      </c>
      <c r="V303" s="13">
        <f t="shared" si="29"/>
        <v>0</v>
      </c>
    </row>
    <row r="304" spans="1:22" ht="16.5" customHeight="1">
      <c r="A304" s="1">
        <v>303</v>
      </c>
      <c r="B304" s="128"/>
      <c r="C304" s="99"/>
      <c r="D304" s="100"/>
      <c r="E304" s="101"/>
      <c r="F304" s="107"/>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28"/>
      <c r="C305" s="99"/>
      <c r="D305" s="100"/>
      <c r="E305" s="101"/>
      <c r="F305" s="107"/>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28"/>
      <c r="C306" s="99"/>
      <c r="D306" s="100"/>
      <c r="E306" s="101"/>
      <c r="F306" s="107"/>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28"/>
      <c r="C307" s="99"/>
      <c r="D307" s="100"/>
      <c r="E307" s="101"/>
      <c r="F307" s="107"/>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28"/>
      <c r="C308" s="99"/>
      <c r="D308" s="100"/>
      <c r="E308" s="101"/>
      <c r="F308" s="107"/>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7"/>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7"/>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7"/>
      <c r="G311" s="103"/>
      <c r="H311" s="102"/>
      <c r="I311" s="113"/>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7"/>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7"/>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7"/>
      <c r="G314" s="103"/>
      <c r="H314" s="102"/>
      <c r="I314" s="113"/>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7"/>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7"/>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7"/>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7"/>
      <c r="G318" s="103"/>
      <c r="H318" s="102"/>
      <c r="I318" s="11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7"/>
      <c r="G319" s="103"/>
      <c r="H319" s="102"/>
      <c r="I319" s="11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7"/>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7"/>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7"/>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7"/>
      <c r="G323" s="103"/>
      <c r="H323" s="102"/>
      <c r="I323" s="11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7"/>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7"/>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7"/>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7"/>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7"/>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7"/>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7"/>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7"/>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7"/>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7"/>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7"/>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346</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347</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348</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349</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16">
    <mergeCell ref="B249:B264"/>
    <mergeCell ref="E249:E251"/>
    <mergeCell ref="E252:E253"/>
    <mergeCell ref="E255:E256"/>
    <mergeCell ref="E257:E258"/>
    <mergeCell ref="E260:E261"/>
    <mergeCell ref="E262:E264"/>
    <mergeCell ref="B239:B248"/>
    <mergeCell ref="E239:E241"/>
    <mergeCell ref="E242:E243"/>
    <mergeCell ref="E244:E245"/>
    <mergeCell ref="E246:E248"/>
    <mergeCell ref="B231:B238"/>
    <mergeCell ref="E231:E232"/>
    <mergeCell ref="E233:E234"/>
    <mergeCell ref="E235:E236"/>
    <mergeCell ref="E237:E238"/>
    <mergeCell ref="B215:B230"/>
    <mergeCell ref="E215:E218"/>
    <mergeCell ref="E219:E222"/>
    <mergeCell ref="E223:E226"/>
    <mergeCell ref="E227:E230"/>
    <mergeCell ref="B187:B214"/>
    <mergeCell ref="E187:E190"/>
    <mergeCell ref="E191:E196"/>
    <mergeCell ref="E197:E200"/>
    <mergeCell ref="E201:E206"/>
    <mergeCell ref="E207:E210"/>
    <mergeCell ref="E211:E214"/>
    <mergeCell ref="B180:B181"/>
    <mergeCell ref="E180:E181"/>
    <mergeCell ref="B182:B183"/>
    <mergeCell ref="E182:E183"/>
    <mergeCell ref="B184:B186"/>
    <mergeCell ref="E184:E186"/>
    <mergeCell ref="B166:B168"/>
    <mergeCell ref="E166:E168"/>
    <mergeCell ref="B169:B179"/>
    <mergeCell ref="E169:E171"/>
    <mergeCell ref="E172:E174"/>
    <mergeCell ref="E175:E176"/>
    <mergeCell ref="E177:E179"/>
    <mergeCell ref="B151:B165"/>
    <mergeCell ref="E151:E153"/>
    <mergeCell ref="E154:E156"/>
    <mergeCell ref="E157:E159"/>
    <mergeCell ref="E160:E162"/>
    <mergeCell ref="E163:E165"/>
    <mergeCell ref="B127:B150"/>
    <mergeCell ref="E127:E130"/>
    <mergeCell ref="E131:E133"/>
    <mergeCell ref="E134:E136"/>
    <mergeCell ref="E137:E138"/>
    <mergeCell ref="E139:E141"/>
    <mergeCell ref="E142:E143"/>
    <mergeCell ref="E144:E146"/>
    <mergeCell ref="E147:E150"/>
    <mergeCell ref="B104:B105"/>
    <mergeCell ref="E104:E105"/>
    <mergeCell ref="B106:B126"/>
    <mergeCell ref="E106:E108"/>
    <mergeCell ref="E109:E111"/>
    <mergeCell ref="E112:E114"/>
    <mergeCell ref="E115:E117"/>
    <mergeCell ref="E118:E120"/>
    <mergeCell ref="E121:E122"/>
    <mergeCell ref="E123:E124"/>
    <mergeCell ref="E125:E126"/>
    <mergeCell ref="B86:B94"/>
    <mergeCell ref="B95:B97"/>
    <mergeCell ref="E95:E97"/>
    <mergeCell ref="I95:I97"/>
    <mergeCell ref="B98:B103"/>
    <mergeCell ref="E98:E99"/>
    <mergeCell ref="E100:E101"/>
    <mergeCell ref="E102:E103"/>
    <mergeCell ref="B73:B79"/>
    <mergeCell ref="E73:E75"/>
    <mergeCell ref="E76:E77"/>
    <mergeCell ref="E78:E79"/>
    <mergeCell ref="B80:B85"/>
    <mergeCell ref="E80:E82"/>
    <mergeCell ref="E83:E85"/>
    <mergeCell ref="B62:B67"/>
    <mergeCell ref="E62:E65"/>
    <mergeCell ref="E66:E67"/>
    <mergeCell ref="B68:B70"/>
    <mergeCell ref="B71:B72"/>
    <mergeCell ref="E71:E72"/>
    <mergeCell ref="B51:B61"/>
    <mergeCell ref="E51:E53"/>
    <mergeCell ref="E54:E56"/>
    <mergeCell ref="E57:E58"/>
    <mergeCell ref="E59:E61"/>
    <mergeCell ref="E37:E39"/>
    <mergeCell ref="E40:E42"/>
    <mergeCell ref="E43:E44"/>
    <mergeCell ref="B45:B50"/>
    <mergeCell ref="E45:E47"/>
    <mergeCell ref="E48:E50"/>
    <mergeCell ref="P29:P32"/>
    <mergeCell ref="P35:P42"/>
    <mergeCell ref="P14:P16"/>
    <mergeCell ref="P19:P26"/>
    <mergeCell ref="B2:B21"/>
    <mergeCell ref="E2:E4"/>
    <mergeCell ref="E5:E7"/>
    <mergeCell ref="E8:E10"/>
    <mergeCell ref="E11:E15"/>
    <mergeCell ref="E16:E21"/>
    <mergeCell ref="B22:B44"/>
    <mergeCell ref="E22:E24"/>
    <mergeCell ref="E25:E27"/>
    <mergeCell ref="E28:E30"/>
    <mergeCell ref="E31:E33"/>
    <mergeCell ref="E34:E36"/>
  </mergeCells>
  <conditionalFormatting sqref="E73 E76:E79">
    <cfRule type="duplicateValues" dxfId="1" priority="1"/>
    <cfRule type="duplicateValues" dxfId="0" priority="2"/>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139174</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1797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1988.1999999999996</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139174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6" t="s">
        <v>61</v>
      </c>
      <c r="C1" s="147"/>
      <c r="D1" s="147"/>
      <c r="E1" s="148"/>
      <c r="F1" s="146" t="s">
        <v>62</v>
      </c>
      <c r="G1" s="147"/>
      <c r="H1" s="147"/>
      <c r="I1" s="148"/>
      <c r="J1" s="146" t="s">
        <v>63</v>
      </c>
      <c r="K1" s="147"/>
      <c r="L1" s="147"/>
      <c r="M1" s="148"/>
      <c r="N1" s="146" t="s">
        <v>64</v>
      </c>
      <c r="O1" s="147"/>
      <c r="P1" s="147"/>
      <c r="Q1" s="148"/>
      <c r="R1" s="146" t="s">
        <v>65</v>
      </c>
      <c r="S1" s="147"/>
      <c r="T1" s="147"/>
      <c r="U1" s="148"/>
      <c r="V1" s="146" t="s">
        <v>66</v>
      </c>
      <c r="W1" s="147"/>
      <c r="X1" s="147"/>
      <c r="Y1" s="148"/>
      <c r="Z1" s="146" t="s">
        <v>67</v>
      </c>
      <c r="AA1" s="147"/>
      <c r="AB1" s="147"/>
      <c r="AC1" s="148"/>
      <c r="AD1" s="146" t="s">
        <v>68</v>
      </c>
      <c r="AE1" s="147"/>
      <c r="AF1" s="147"/>
      <c r="AG1" s="148"/>
      <c r="AH1" s="146" t="s">
        <v>69</v>
      </c>
      <c r="AI1" s="147"/>
      <c r="AJ1" s="147"/>
      <c r="AK1" s="148"/>
      <c r="AL1" s="149" t="s">
        <v>70</v>
      </c>
      <c r="AM1" s="150"/>
      <c r="AN1" s="150"/>
      <c r="AO1" s="151"/>
      <c r="AQ1" s="30" t="s">
        <v>71</v>
      </c>
    </row>
    <row r="2" spans="1:43" ht="27" customHeight="1" thickBot="1">
      <c r="A2" s="62" t="s">
        <v>72</v>
      </c>
      <c r="B2" s="152">
        <f>SUM(C7:C1506)</f>
        <v>0</v>
      </c>
      <c r="C2" s="153"/>
      <c r="D2" s="153"/>
      <c r="E2" s="154"/>
      <c r="F2" s="152">
        <f>SUM(G7:G1506)</f>
        <v>0</v>
      </c>
      <c r="G2" s="153"/>
      <c r="H2" s="153"/>
      <c r="I2" s="154"/>
      <c r="J2" s="152">
        <f>SUM(K7:K1506)</f>
        <v>0</v>
      </c>
      <c r="K2" s="153"/>
      <c r="L2" s="153"/>
      <c r="M2" s="154"/>
      <c r="N2" s="152">
        <f>SUM(O7:O1506)</f>
        <v>0</v>
      </c>
      <c r="O2" s="153"/>
      <c r="P2" s="153"/>
      <c r="Q2" s="154"/>
      <c r="R2" s="152">
        <f>SUM(S7:S1506)</f>
        <v>0</v>
      </c>
      <c r="S2" s="153"/>
      <c r="T2" s="153"/>
      <c r="U2" s="154"/>
      <c r="V2" s="152">
        <f>SUM(W7:W1506)</f>
        <v>0</v>
      </c>
      <c r="W2" s="153"/>
      <c r="X2" s="153"/>
      <c r="Y2" s="154"/>
      <c r="Z2" s="152">
        <f>SUM(AA7:AA1506)</f>
        <v>0</v>
      </c>
      <c r="AA2" s="153"/>
      <c r="AB2" s="153"/>
      <c r="AC2" s="154"/>
      <c r="AD2" s="152">
        <f>SUM(AE7:AE1506)</f>
        <v>0</v>
      </c>
      <c r="AE2" s="153"/>
      <c r="AF2" s="153"/>
      <c r="AG2" s="154"/>
      <c r="AH2" s="152">
        <f>SUM(AI7:AI1506)</f>
        <v>0</v>
      </c>
      <c r="AI2" s="153"/>
      <c r="AJ2" s="153"/>
      <c r="AK2" s="154"/>
      <c r="AL2" s="152">
        <f>SUM(AM7:AM1506)</f>
        <v>0</v>
      </c>
      <c r="AM2" s="153"/>
      <c r="AN2" s="153"/>
      <c r="AO2" s="154"/>
      <c r="AQ2" s="42" t="s">
        <v>73</v>
      </c>
    </row>
    <row r="3" spans="1:43" ht="27" customHeight="1" thickBot="1">
      <c r="A3" s="63" t="s">
        <v>74</v>
      </c>
      <c r="B3" s="152">
        <f t="shared" ref="B3:B5" si="0">SUM(C8:C1031)</f>
        <v>0</v>
      </c>
      <c r="C3" s="153"/>
      <c r="D3" s="153"/>
      <c r="E3" s="154"/>
      <c r="F3" s="152">
        <f t="shared" ref="F3:F5" si="1">SUM(G8:G1031)</f>
        <v>0</v>
      </c>
      <c r="G3" s="153"/>
      <c r="H3" s="153"/>
      <c r="I3" s="154"/>
      <c r="J3" s="152">
        <f t="shared" ref="J3:J5" si="2">SUM(K8:K1031)</f>
        <v>0</v>
      </c>
      <c r="K3" s="153"/>
      <c r="L3" s="153"/>
      <c r="M3" s="154"/>
      <c r="N3" s="152">
        <f t="shared" ref="N3:N5" si="3">SUM(O8:O1031)</f>
        <v>0</v>
      </c>
      <c r="O3" s="153"/>
      <c r="P3" s="153"/>
      <c r="Q3" s="154"/>
      <c r="R3" s="152">
        <f t="shared" ref="R3:R5" si="4">SUM(S8:S1031)</f>
        <v>0</v>
      </c>
      <c r="S3" s="153"/>
      <c r="T3" s="153"/>
      <c r="U3" s="154"/>
      <c r="V3" s="152">
        <f t="shared" ref="V3:V5" si="5">SUM(W8:W1031)</f>
        <v>0</v>
      </c>
      <c r="W3" s="153"/>
      <c r="X3" s="153"/>
      <c r="Y3" s="154"/>
      <c r="Z3" s="152">
        <f t="shared" ref="Z3:Z5" si="6">SUM(AA8:AA1031)</f>
        <v>0</v>
      </c>
      <c r="AA3" s="153"/>
      <c r="AB3" s="153"/>
      <c r="AC3" s="154"/>
      <c r="AD3" s="152">
        <f t="shared" ref="AD3:AD5" si="7">SUM(AE8:AE1031)</f>
        <v>0</v>
      </c>
      <c r="AE3" s="153"/>
      <c r="AF3" s="153"/>
      <c r="AG3" s="154"/>
      <c r="AH3" s="152">
        <f t="shared" ref="AH3:AH5" si="8">SUM(AI8:AI1031)</f>
        <v>0</v>
      </c>
      <c r="AI3" s="153"/>
      <c r="AJ3" s="153"/>
      <c r="AK3" s="154"/>
      <c r="AL3" s="152">
        <f t="shared" ref="AL3:AL5" si="9">SUM(AM8:AM1031)</f>
        <v>0</v>
      </c>
      <c r="AM3" s="153"/>
      <c r="AN3" s="153"/>
      <c r="AO3" s="154"/>
      <c r="AQ3" s="47">
        <f>SUM(B4:AO4)</f>
        <v>0</v>
      </c>
    </row>
    <row r="4" spans="1:43" ht="27" customHeight="1" thickBot="1">
      <c r="A4" s="63" t="s">
        <v>75</v>
      </c>
      <c r="B4" s="152">
        <f t="shared" si="0"/>
        <v>0</v>
      </c>
      <c r="C4" s="153"/>
      <c r="D4" s="153"/>
      <c r="E4" s="154"/>
      <c r="F4" s="152">
        <f t="shared" si="1"/>
        <v>0</v>
      </c>
      <c r="G4" s="153"/>
      <c r="H4" s="153"/>
      <c r="I4" s="154"/>
      <c r="J4" s="152">
        <f t="shared" si="2"/>
        <v>0</v>
      </c>
      <c r="K4" s="153"/>
      <c r="L4" s="153"/>
      <c r="M4" s="154"/>
      <c r="N4" s="152">
        <f t="shared" si="3"/>
        <v>0</v>
      </c>
      <c r="O4" s="153"/>
      <c r="P4" s="153"/>
      <c r="Q4" s="154"/>
      <c r="R4" s="152">
        <f t="shared" si="4"/>
        <v>0</v>
      </c>
      <c r="S4" s="153"/>
      <c r="T4" s="153"/>
      <c r="U4" s="154"/>
      <c r="V4" s="152">
        <f t="shared" si="5"/>
        <v>0</v>
      </c>
      <c r="W4" s="153"/>
      <c r="X4" s="153"/>
      <c r="Y4" s="154"/>
      <c r="Z4" s="152">
        <f t="shared" si="6"/>
        <v>0</v>
      </c>
      <c r="AA4" s="153"/>
      <c r="AB4" s="153"/>
      <c r="AC4" s="154"/>
      <c r="AD4" s="152">
        <f t="shared" si="7"/>
        <v>0</v>
      </c>
      <c r="AE4" s="153"/>
      <c r="AF4" s="153"/>
      <c r="AG4" s="154"/>
      <c r="AH4" s="152">
        <f t="shared" si="8"/>
        <v>0</v>
      </c>
      <c r="AI4" s="153"/>
      <c r="AJ4" s="153"/>
      <c r="AK4" s="154"/>
      <c r="AL4" s="152">
        <f t="shared" si="9"/>
        <v>0</v>
      </c>
      <c r="AM4" s="153"/>
      <c r="AN4" s="153"/>
      <c r="AO4" s="154"/>
      <c r="AQ4" s="46" t="s">
        <v>76</v>
      </c>
    </row>
    <row r="5" spans="1:43" ht="27" customHeight="1" thickBot="1">
      <c r="A5" s="64" t="s">
        <v>77</v>
      </c>
      <c r="B5" s="152">
        <f t="shared" si="0"/>
        <v>0</v>
      </c>
      <c r="C5" s="153"/>
      <c r="D5" s="153"/>
      <c r="E5" s="154"/>
      <c r="F5" s="152">
        <f t="shared" si="1"/>
        <v>0</v>
      </c>
      <c r="G5" s="153"/>
      <c r="H5" s="153"/>
      <c r="I5" s="154"/>
      <c r="J5" s="152">
        <f t="shared" si="2"/>
        <v>0</v>
      </c>
      <c r="K5" s="153"/>
      <c r="L5" s="153"/>
      <c r="M5" s="154"/>
      <c r="N5" s="152">
        <f t="shared" si="3"/>
        <v>0</v>
      </c>
      <c r="O5" s="153"/>
      <c r="P5" s="153"/>
      <c r="Q5" s="154"/>
      <c r="R5" s="152">
        <f t="shared" si="4"/>
        <v>0</v>
      </c>
      <c r="S5" s="153"/>
      <c r="T5" s="153"/>
      <c r="U5" s="154"/>
      <c r="V5" s="152">
        <f t="shared" si="5"/>
        <v>0</v>
      </c>
      <c r="W5" s="153"/>
      <c r="X5" s="153"/>
      <c r="Y5" s="154"/>
      <c r="Z5" s="152">
        <f t="shared" si="6"/>
        <v>0</v>
      </c>
      <c r="AA5" s="153"/>
      <c r="AB5" s="153"/>
      <c r="AC5" s="154"/>
      <c r="AD5" s="152">
        <f t="shared" si="7"/>
        <v>0</v>
      </c>
      <c r="AE5" s="153"/>
      <c r="AF5" s="153"/>
      <c r="AG5" s="154"/>
      <c r="AH5" s="152">
        <f t="shared" si="8"/>
        <v>0</v>
      </c>
      <c r="AI5" s="153"/>
      <c r="AJ5" s="153"/>
      <c r="AK5" s="154"/>
      <c r="AL5" s="152">
        <f t="shared" si="9"/>
        <v>0</v>
      </c>
      <c r="AM5" s="153"/>
      <c r="AN5" s="153"/>
      <c r="AO5" s="15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2021-11-10T14:12:25Z</dcterms:modified>
</cp:coreProperties>
</file>